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SG53\_Gruppe Vergabestelle\10 Vergabeverfahren\2026\11415-2026 ÖA, Prüfung Druckbehälter, D4\03 Vergabeunterlagen\03 zur VÖ\"/>
    </mc:Choice>
  </mc:AlternateContent>
  <xr:revisionPtr revIDLastSave="0" documentId="8_{A454924C-63FA-4771-ADA6-8CB98F302A5C}" xr6:coauthVersionLast="47" xr6:coauthVersionMax="47" xr10:uidLastSave="{00000000-0000-0000-0000-000000000000}"/>
  <bookViews>
    <workbookView xWindow="-108" yWindow="-108" windowWidth="23256" windowHeight="12456" xr2:uid="{823D2688-055F-4E7D-8EC3-F347446458E5}"/>
  </bookViews>
  <sheets>
    <sheet name="Bestandslist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70" i="2" l="1"/>
  <c r="D91" i="2" s="1"/>
  <c r="D92" i="2" s="1"/>
  <c r="D93" i="2" s="1"/>
  <c r="U89" i="2"/>
  <c r="S89" i="2"/>
  <c r="Q89" i="2"/>
  <c r="U70" i="2"/>
  <c r="Q70" i="2"/>
  <c r="U19" i="2"/>
  <c r="S19" i="2"/>
  <c r="Q19" i="2"/>
  <c r="J49" i="2"/>
  <c r="S70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Thermann gen. Meier, Jennifer</author>
  </authors>
  <commentList>
    <comment ref="F48" authorId="0" shapeId="0" xr:uid="{D0483B48-61E3-4EFB-9F13-49000E591C48}">
      <text>
        <r>
          <rPr>
            <sz val="9"/>
            <color indexed="81"/>
            <rFont val="Segoe UI"/>
            <family val="2"/>
          </rPr>
          <t xml:space="preserve">
vormals ROBO9610
inkl. 2359</t>
        </r>
      </text>
    </comment>
  </commentList>
</comments>
</file>

<file path=xl/sharedStrings.xml><?xml version="1.0" encoding="utf-8"?>
<sst xmlns="http://schemas.openxmlformats.org/spreadsheetml/2006/main" count="642" uniqueCount="205">
  <si>
    <t>Betriebstechnik Stadtmitte</t>
  </si>
  <si>
    <t>nächste fällige Prüfung</t>
  </si>
  <si>
    <t>Lfd Nr.</t>
  </si>
  <si>
    <t>Objekt-nr.</t>
  </si>
  <si>
    <t>Standort der Anlage</t>
  </si>
  <si>
    <t>Bezeichnung
 der Anlage</t>
  </si>
  <si>
    <t>Art des 
Druckbehälters</t>
  </si>
  <si>
    <t>Fabr.-Nr.</t>
  </si>
  <si>
    <t>Max.zul. Druck
Gerät
[bar]</t>
  </si>
  <si>
    <t xml:space="preserve">Sicherh.-
abblase- druck
[bar]
</t>
  </si>
  <si>
    <t>Inhalt   
[l]</t>
  </si>
  <si>
    <t>Temp.    Max
[°C]</t>
  </si>
  <si>
    <t>PS x V</t>
  </si>
  <si>
    <t>Monat/Jahr
Inbetrieb-
nahme</t>
  </si>
  <si>
    <t>ZÜS
(zugel. Überwach-
ungsstelle)</t>
  </si>
  <si>
    <t>Sprinkleranlage</t>
  </si>
  <si>
    <t>Druckbehälteranlage (Sprinkleranl.)</t>
  </si>
  <si>
    <t>D 6956</t>
  </si>
  <si>
    <t>08 / 2008</t>
  </si>
  <si>
    <t>x</t>
  </si>
  <si>
    <t>keine</t>
  </si>
  <si>
    <t>entfällt</t>
  </si>
  <si>
    <t>Augusteum KG SpZ</t>
  </si>
  <si>
    <t>D 7211</t>
  </si>
  <si>
    <t>10 / 2011</t>
  </si>
  <si>
    <t>H090570012</t>
  </si>
  <si>
    <t>11 / 2011</t>
  </si>
  <si>
    <t>Hörsaalgebäude KG SpZ</t>
  </si>
  <si>
    <t>Druckbehälter Kompressor</t>
  </si>
  <si>
    <t>349109 / 475043</t>
  </si>
  <si>
    <t>03/2014</t>
  </si>
  <si>
    <t>Sanitärzentrale Seminargebäude</t>
  </si>
  <si>
    <t>TWK DEA</t>
  </si>
  <si>
    <t>Ausdehnungsgefäß (MAG)</t>
  </si>
  <si>
    <t>S040360013</t>
  </si>
  <si>
    <t>70/-10</t>
  </si>
  <si>
    <t>10/2017</t>
  </si>
  <si>
    <t>Sanitärzentrale Institutsgebäude</t>
  </si>
  <si>
    <t>H063050004</t>
  </si>
  <si>
    <t>11 / 2008</t>
  </si>
  <si>
    <t>Schillerstraße 6</t>
  </si>
  <si>
    <t>Saniärzentrale</t>
  </si>
  <si>
    <t>G040650002</t>
  </si>
  <si>
    <t>08/2011</t>
  </si>
  <si>
    <t>Burgstraße 27, Zweigstelle UB Rechtswissenschaft</t>
  </si>
  <si>
    <t>R040560016</t>
  </si>
  <si>
    <t>05/2016</t>
  </si>
  <si>
    <t>Goethestr. 6 KG SZ</t>
  </si>
  <si>
    <t>12M082070021</t>
  </si>
  <si>
    <t>12/2012</t>
  </si>
  <si>
    <t>Beethovenstr.15 KG</t>
  </si>
  <si>
    <t>13N030760013</t>
  </si>
  <si>
    <t>04/2014</t>
  </si>
  <si>
    <t xml:space="preserve">Summe BTS </t>
  </si>
  <si>
    <t>3411</t>
  </si>
  <si>
    <t>Mainzerstrasse 4</t>
  </si>
  <si>
    <t>Steuerluft BWT</t>
  </si>
  <si>
    <t>Druckluftbehälter</t>
  </si>
  <si>
    <t>80 / -10</t>
  </si>
  <si>
    <t>0</t>
  </si>
  <si>
    <t>RGA5245055</t>
  </si>
  <si>
    <t>10/-10</t>
  </si>
  <si>
    <t>-</t>
  </si>
  <si>
    <t>X</t>
  </si>
  <si>
    <t>Druckbehälter</t>
  </si>
  <si>
    <t>FE93198V</t>
  </si>
  <si>
    <t>08/2019</t>
  </si>
  <si>
    <t>FE93197V</t>
  </si>
  <si>
    <t>FE93199V</t>
  </si>
  <si>
    <t>FE93200V</t>
  </si>
  <si>
    <t>FE93195V</t>
  </si>
  <si>
    <t>FE93201V</t>
  </si>
  <si>
    <t>FE93196V</t>
  </si>
  <si>
    <t>Summe BTJ</t>
  </si>
  <si>
    <t>Linnéstr. 1 (Bot. Garten)</t>
  </si>
  <si>
    <t>Druckluftanlage</t>
  </si>
  <si>
    <t>80/-10</t>
  </si>
  <si>
    <t>2002</t>
  </si>
  <si>
    <t>Linnéstr. 1a</t>
  </si>
  <si>
    <t>03/2019</t>
  </si>
  <si>
    <t>Linnéstr. 3</t>
  </si>
  <si>
    <t>M26043401</t>
  </si>
  <si>
    <t>50 / 0</t>
  </si>
  <si>
    <t>1997</t>
  </si>
  <si>
    <t>Linnéstr. 5</t>
  </si>
  <si>
    <t>1995</t>
  </si>
  <si>
    <t>63252/10</t>
  </si>
  <si>
    <t>2000</t>
  </si>
  <si>
    <t>FB39527</t>
  </si>
  <si>
    <t>50/0</t>
  </si>
  <si>
    <t>Johannisallee 29</t>
  </si>
  <si>
    <t>Kompressor</t>
  </si>
  <si>
    <t>G9804629</t>
  </si>
  <si>
    <t>1998</t>
  </si>
  <si>
    <t>G9806338</t>
  </si>
  <si>
    <t>Druckluftspeicher</t>
  </si>
  <si>
    <t>AKN1150</t>
  </si>
  <si>
    <t>2004</t>
  </si>
  <si>
    <t>Johannisallee 21-23</t>
  </si>
  <si>
    <t>2001</t>
  </si>
  <si>
    <t>An den Tierkliniken 23</t>
  </si>
  <si>
    <t>FG 86283</t>
  </si>
  <si>
    <t>100 / -10</t>
  </si>
  <si>
    <t>2013</t>
  </si>
  <si>
    <t>Brüderstr. 34</t>
  </si>
  <si>
    <t>Druckluftzentrale</t>
  </si>
  <si>
    <t>MB646950418</t>
  </si>
  <si>
    <t>-10/50</t>
  </si>
  <si>
    <t>07/2013</t>
  </si>
  <si>
    <t>Talstr. 35</t>
  </si>
  <si>
    <t>50 / 10</t>
  </si>
  <si>
    <t>2003-05</t>
  </si>
  <si>
    <t>0421</t>
  </si>
  <si>
    <t>Stephanstr. 3</t>
  </si>
  <si>
    <t>50/-10</t>
  </si>
  <si>
    <t>2013-07</t>
  </si>
  <si>
    <t>An den Tierkliniken 1</t>
  </si>
  <si>
    <t>2007</t>
  </si>
  <si>
    <t>Stephanstraße 24</t>
  </si>
  <si>
    <t>FG742172</t>
  </si>
  <si>
    <t>2008</t>
  </si>
  <si>
    <t>Linnéstraße 3</t>
  </si>
  <si>
    <t>NF1406</t>
  </si>
  <si>
    <t>Linnéstraße 5</t>
  </si>
  <si>
    <t>2010</t>
  </si>
  <si>
    <t>Stickstoffanlage</t>
  </si>
  <si>
    <t>An den Tierkliniken 43</t>
  </si>
  <si>
    <t>12/2018</t>
  </si>
  <si>
    <t>Philipp-Rosenthal-Straße 55</t>
  </si>
  <si>
    <t>MB6224440503</t>
  </si>
  <si>
    <t>08/2012</t>
  </si>
  <si>
    <t>MB620100305</t>
  </si>
  <si>
    <t>Dampfanlage</t>
  </si>
  <si>
    <t>Kessel</t>
  </si>
  <si>
    <t>07/2012</t>
  </si>
  <si>
    <t>Deutscher Platz 5a Werkstattraum</t>
  </si>
  <si>
    <t>413292-414291</t>
  </si>
  <si>
    <t>100/-10</t>
  </si>
  <si>
    <t>2017</t>
  </si>
  <si>
    <t>Deutscher Platz</t>
  </si>
  <si>
    <t>FE88905V</t>
  </si>
  <si>
    <t>12/2015</t>
  </si>
  <si>
    <t>DS7738496</t>
  </si>
  <si>
    <t>80/-11</t>
  </si>
  <si>
    <t>12/2016</t>
  </si>
  <si>
    <t>DS7590296</t>
  </si>
  <si>
    <t>80/-12</t>
  </si>
  <si>
    <t>12/2017</t>
  </si>
  <si>
    <t>80/-13</t>
  </si>
  <si>
    <t>Puschstr. 4</t>
  </si>
  <si>
    <t>FE93838V</t>
  </si>
  <si>
    <t>02/2020</t>
  </si>
  <si>
    <t>FE93649V</t>
  </si>
  <si>
    <t>Ph.-Rosenthal-Str. 55</t>
  </si>
  <si>
    <t xml:space="preserve">Kälteanlage </t>
  </si>
  <si>
    <t>Ausdehnungsgefäß</t>
  </si>
  <si>
    <t>L110660001</t>
  </si>
  <si>
    <t>L110460082</t>
  </si>
  <si>
    <t>MO22490047</t>
  </si>
  <si>
    <t>LO21860453</t>
  </si>
  <si>
    <t>Heizung</t>
  </si>
  <si>
    <t>MAG</t>
  </si>
  <si>
    <t>12M100760154</t>
  </si>
  <si>
    <t>120</t>
  </si>
  <si>
    <t>2012</t>
  </si>
  <si>
    <t>11L073060501</t>
  </si>
  <si>
    <t>12M022760017</t>
  </si>
  <si>
    <t>Summe BTN</t>
  </si>
  <si>
    <t>Vom Bieter sind die blau markierten Felder auszufüllen.</t>
  </si>
  <si>
    <t xml:space="preserve">Bereich Jahnallee </t>
  </si>
  <si>
    <t>Bereich Naturwissenschaften</t>
  </si>
  <si>
    <t>Wasseranschlussraum</t>
  </si>
  <si>
    <t>Hörsaalgebäude - KG SpZ</t>
  </si>
  <si>
    <t>Anlage 1 - Preisblatt + Anlagendetails</t>
  </si>
  <si>
    <t>FE68487A</t>
  </si>
  <si>
    <t>Druckluftbehälter mit Kompressor</t>
  </si>
  <si>
    <t>FE52501</t>
  </si>
  <si>
    <t>Deutscher Platz 5, Raum 1.4S1</t>
  </si>
  <si>
    <t>Puschstr. 4, 3. OG</t>
  </si>
  <si>
    <t>Adsoptionstrockner</t>
  </si>
  <si>
    <t>ANYK7RMA8Y</t>
  </si>
  <si>
    <t>70 / 10</t>
  </si>
  <si>
    <t>2006</t>
  </si>
  <si>
    <t>9690720X</t>
  </si>
  <si>
    <t>AB6R9G4DPY</t>
  </si>
  <si>
    <t>70 /10</t>
  </si>
  <si>
    <t>2009</t>
  </si>
  <si>
    <t>halbjährlich</t>
  </si>
  <si>
    <t>ANY5ND78P6</t>
  </si>
  <si>
    <t>Druckbehälter (Sprinkleranl.)</t>
  </si>
  <si>
    <t>äußere Prüfung</t>
  </si>
  <si>
    <t>innere Prüfung</t>
  </si>
  <si>
    <t>Festig-keits 
Prüfung</t>
  </si>
  <si>
    <t>Anlagen-prüfung</t>
  </si>
  <si>
    <t xml:space="preserve">äußere Prüfung  </t>
  </si>
  <si>
    <t xml:space="preserve">innere Prüfung </t>
  </si>
  <si>
    <t xml:space="preserve">Festig-keits Prüfung </t>
  </si>
  <si>
    <t xml:space="preserve">äußere Prüfung 
</t>
  </si>
  <si>
    <t>innere
Prüfung</t>
  </si>
  <si>
    <t>Festig-keits-
prüfung</t>
  </si>
  <si>
    <t>Angebotsvergleichspreis netto</t>
  </si>
  <si>
    <t>Angebotsvergleichspreis brutto</t>
  </si>
  <si>
    <t>USt. (19 %)</t>
  </si>
  <si>
    <t>Diese Angaben sind in das Angebotsformular zu übernehmen und dienen der Vergleichbarkeit der Angebote.</t>
  </si>
  <si>
    <t>Betrag
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</si>
</sst>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&quot; €&quot;"/>
    <numFmt numFmtId="165" formatCode="#,##0.0"/>
    <numFmt numFmtId="166" formatCode="0.0"/>
    <numFmt numFmtId="167" formatCode="#,##0.00\ &quot;€&quot;"/>
  </numFmts>
  <fonts count="15">
    <font>
      <sz val="11"/>
      <color theme="1"/>
      <name val="Calibri"/>
      <family val="2"/>
      <scheme val="minor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b/>
      <sz val="14"/>
      <name val="Arial"/>
      <family val="2"/>
      <charset val="1"/>
    </font>
    <font>
      <sz val="11"/>
      <color rgb="FF000000"/>
      <name val="Futura Book"/>
      <family val="2"/>
      <charset val="1"/>
    </font>
    <font>
      <sz val="12"/>
      <name val="Arial"/>
      <family val="2"/>
    </font>
    <font>
      <sz val="12"/>
      <color rgb="FF000000"/>
      <name val="Futura Book"/>
      <family val="2"/>
      <charset val="1"/>
    </font>
    <font>
      <sz val="9"/>
      <color indexed="81"/>
      <name val="Segoe UI"/>
      <family val="2"/>
    </font>
    <font>
      <b/>
      <sz val="14"/>
      <color theme="1"/>
      <name val="Arial"/>
      <family val="2"/>
    </font>
    <font>
      <b/>
      <sz val="12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Arial"/>
      <family val="2"/>
      <charset val="1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A6A6A6"/>
        <bgColor rgb="FF969696"/>
      </patternFill>
    </fill>
    <fill>
      <patternFill patternType="solid">
        <fgColor rgb="FFFFFFFF"/>
        <bgColor rgb="FFF2F2F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EEECE1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rgb="FFDCE6F2"/>
      </patternFill>
    </fill>
    <fill>
      <patternFill patternType="solid">
        <fgColor theme="8" tint="0.79998168889431442"/>
        <bgColor rgb="FFDBEEF4"/>
      </patternFill>
    </fill>
    <fill>
      <patternFill patternType="solid">
        <fgColor theme="8" tint="0.39997558519241921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15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" fontId="1" fillId="2" borderId="1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center" vertical="center" wrapText="1"/>
    </xf>
    <xf numFmtId="1" fontId="1" fillId="2" borderId="5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" fontId="1" fillId="2" borderId="6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" fontId="2" fillId="0" borderId="3" xfId="0" applyNumberFormat="1" applyFont="1" applyBorder="1" applyAlignment="1">
      <alignment wrapText="1"/>
    </xf>
    <xf numFmtId="1" fontId="2" fillId="0" borderId="8" xfId="0" applyNumberFormat="1" applyFont="1" applyBorder="1" applyAlignment="1">
      <alignment wrapText="1"/>
    </xf>
    <xf numFmtId="1" fontId="2" fillId="0" borderId="9" xfId="0" applyNumberFormat="1" applyFont="1" applyBorder="1" applyAlignment="1">
      <alignment wrapText="1"/>
    </xf>
    <xf numFmtId="1" fontId="2" fillId="0" borderId="9" xfId="0" applyNumberFormat="1" applyFont="1" applyBorder="1" applyAlignment="1">
      <alignment horizontal="center" wrapText="1"/>
    </xf>
    <xf numFmtId="2" fontId="2" fillId="0" borderId="9" xfId="0" applyNumberFormat="1" applyFont="1" applyBorder="1" applyAlignment="1">
      <alignment horizontal="center"/>
    </xf>
    <xf numFmtId="165" fontId="2" fillId="0" borderId="9" xfId="0" applyNumberFormat="1" applyFont="1" applyBorder="1" applyAlignment="1">
      <alignment horizontal="center"/>
    </xf>
    <xf numFmtId="1" fontId="2" fillId="0" borderId="9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1" fontId="2" fillId="0" borderId="12" xfId="0" applyNumberFormat="1" applyFont="1" applyBorder="1" applyAlignment="1">
      <alignment wrapText="1"/>
    </xf>
    <xf numFmtId="1" fontId="2" fillId="0" borderId="1" xfId="0" applyNumberFormat="1" applyFont="1" applyBorder="1" applyAlignment="1">
      <alignment wrapText="1"/>
    </xf>
    <xf numFmtId="1" fontId="2" fillId="0" borderId="1" xfId="0" applyNumberFormat="1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12" xfId="0" applyFont="1" applyBorder="1"/>
    <xf numFmtId="0" fontId="2" fillId="0" borderId="1" xfId="0" applyFont="1" applyBorder="1" applyAlignment="1">
      <alignment horizontal="center" wrapText="1"/>
    </xf>
    <xf numFmtId="1" fontId="2" fillId="0" borderId="15" xfId="0" applyNumberFormat="1" applyFont="1" applyBorder="1" applyAlignment="1">
      <alignment wrapText="1"/>
    </xf>
    <xf numFmtId="0" fontId="2" fillId="0" borderId="16" xfId="0" applyFont="1" applyBorder="1" applyAlignment="1">
      <alignment wrapText="1"/>
    </xf>
    <xf numFmtId="1" fontId="2" fillId="0" borderId="16" xfId="0" applyNumberFormat="1" applyFont="1" applyBorder="1" applyAlignment="1">
      <alignment horizontal="center" wrapText="1"/>
    </xf>
    <xf numFmtId="2" fontId="2" fillId="0" borderId="16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1" fontId="2" fillId="0" borderId="16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49" fontId="2" fillId="0" borderId="15" xfId="0" applyNumberFormat="1" applyFont="1" applyBorder="1" applyAlignment="1">
      <alignment horizontal="center"/>
    </xf>
    <xf numFmtId="49" fontId="2" fillId="0" borderId="17" xfId="0" applyNumberFormat="1" applyFont="1" applyBorder="1" applyAlignment="1">
      <alignment horizontal="center"/>
    </xf>
    <xf numFmtId="1" fontId="1" fillId="0" borderId="0" xfId="0" applyNumberFormat="1" applyFont="1"/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/>
    <xf numFmtId="1" fontId="2" fillId="0" borderId="0" xfId="0" applyNumberFormat="1" applyFont="1"/>
    <xf numFmtId="1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center"/>
    </xf>
    <xf numFmtId="1" fontId="1" fillId="2" borderId="2" xfId="0" applyNumberFormat="1" applyFont="1" applyFill="1" applyBorder="1" applyAlignment="1">
      <alignment horizontal="center" vertical="center" wrapText="1"/>
    </xf>
    <xf numFmtId="1" fontId="1" fillId="2" borderId="22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24" xfId="0" applyNumberFormat="1" applyFont="1" applyFill="1" applyBorder="1" applyAlignment="1">
      <alignment horizontal="center" vertical="center" wrapText="1"/>
    </xf>
    <xf numFmtId="2" fontId="1" fillId="2" borderId="24" xfId="0" applyNumberFormat="1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1" fontId="1" fillId="2" borderId="25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1" fontId="2" fillId="0" borderId="1" xfId="1" applyNumberFormat="1" applyFont="1" applyBorder="1" applyAlignment="1">
      <alignment vertical="center"/>
    </xf>
    <xf numFmtId="1" fontId="2" fillId="0" borderId="1" xfId="1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" fontId="2" fillId="0" borderId="13" xfId="1" applyNumberFormat="1" applyFont="1" applyBorder="1" applyAlignment="1">
      <alignment horizontal="center" vertical="center"/>
    </xf>
    <xf numFmtId="0" fontId="2" fillId="0" borderId="14" xfId="0" applyFont="1" applyBorder="1"/>
    <xf numFmtId="1" fontId="2" fillId="0" borderId="13" xfId="0" applyNumberFormat="1" applyFont="1" applyBorder="1" applyAlignment="1">
      <alignment horizontal="center"/>
    </xf>
    <xf numFmtId="49" fontId="2" fillId="0" borderId="1" xfId="0" quotePrefix="1" applyNumberFormat="1" applyFont="1" applyBorder="1" applyAlignment="1">
      <alignment horizontal="center" vertical="center"/>
    </xf>
    <xf numFmtId="1" fontId="2" fillId="0" borderId="16" xfId="1" applyNumberFormat="1" applyFont="1" applyBorder="1" applyAlignment="1">
      <alignment vertical="center"/>
    </xf>
    <xf numFmtId="1" fontId="2" fillId="0" borderId="16" xfId="1" applyNumberFormat="1" applyFont="1" applyBorder="1" applyAlignment="1">
      <alignment horizontal="center" vertical="center"/>
    </xf>
    <xf numFmtId="165" fontId="2" fillId="0" borderId="16" xfId="1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1" fontId="2" fillId="0" borderId="17" xfId="1" applyNumberFormat="1" applyFont="1" applyBorder="1" applyAlignment="1">
      <alignment horizontal="center" vertical="center"/>
    </xf>
    <xf numFmtId="0" fontId="2" fillId="0" borderId="27" xfId="0" applyFont="1" applyBorder="1"/>
    <xf numFmtId="1" fontId="2" fillId="0" borderId="17" xfId="0" applyNumberFormat="1" applyFont="1" applyBorder="1" applyAlignment="1">
      <alignment horizontal="center"/>
    </xf>
    <xf numFmtId="1" fontId="1" fillId="2" borderId="15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1" fillId="2" borderId="32" xfId="0" applyNumberFormat="1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/>
    </xf>
    <xf numFmtId="1" fontId="2" fillId="0" borderId="33" xfId="0" applyNumberFormat="1" applyFont="1" applyBorder="1" applyAlignment="1">
      <alignment wrapText="1"/>
    </xf>
    <xf numFmtId="1" fontId="2" fillId="0" borderId="33" xfId="0" applyNumberFormat="1" applyFont="1" applyBorder="1" applyAlignment="1">
      <alignment horizontal="center"/>
    </xf>
    <xf numFmtId="165" fontId="2" fillId="0" borderId="33" xfId="0" applyNumberFormat="1" applyFont="1" applyBorder="1" applyAlignment="1">
      <alignment horizontal="center"/>
    </xf>
    <xf numFmtId="49" fontId="2" fillId="0" borderId="33" xfId="0" applyNumberFormat="1" applyFont="1" applyBorder="1" applyAlignment="1">
      <alignment horizontal="center"/>
    </xf>
    <xf numFmtId="1" fontId="2" fillId="0" borderId="34" xfId="0" applyNumberFormat="1" applyFont="1" applyBorder="1" applyAlignment="1">
      <alignment horizontal="center"/>
    </xf>
    <xf numFmtId="0" fontId="2" fillId="0" borderId="35" xfId="0" applyFont="1" applyBorder="1"/>
    <xf numFmtId="164" fontId="2" fillId="0" borderId="34" xfId="0" applyNumberFormat="1" applyFont="1" applyBorder="1"/>
    <xf numFmtId="165" fontId="2" fillId="0" borderId="1" xfId="0" applyNumberFormat="1" applyFont="1" applyBorder="1" applyAlignment="1">
      <alignment horizontal="center"/>
    </xf>
    <xf numFmtId="1" fontId="2" fillId="0" borderId="13" xfId="0" applyNumberFormat="1" applyFont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wrapText="1"/>
    </xf>
    <xf numFmtId="1" fontId="2" fillId="3" borderId="13" xfId="0" applyNumberFormat="1" applyFont="1" applyFill="1" applyBorder="1" applyAlignment="1">
      <alignment horizontal="center"/>
    </xf>
    <xf numFmtId="164" fontId="2" fillId="0" borderId="13" xfId="0" applyNumberFormat="1" applyFont="1" applyBorder="1"/>
    <xf numFmtId="1" fontId="2" fillId="0" borderId="36" xfId="0" applyNumberFormat="1" applyFont="1" applyBorder="1" applyAlignment="1">
      <alignment horizontal="center"/>
    </xf>
    <xf numFmtId="0" fontId="2" fillId="0" borderId="18" xfId="0" applyFont="1" applyBorder="1"/>
    <xf numFmtId="164" fontId="2" fillId="0" borderId="36" xfId="0" applyNumberFormat="1" applyFont="1" applyBorder="1"/>
    <xf numFmtId="0" fontId="2" fillId="0" borderId="3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" fontId="2" fillId="0" borderId="2" xfId="0" applyNumberFormat="1" applyFont="1" applyBorder="1" applyAlignment="1">
      <alignment wrapText="1"/>
    </xf>
    <xf numFmtId="1" fontId="2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1" xfId="0" applyBorder="1"/>
    <xf numFmtId="164" fontId="2" fillId="0" borderId="17" xfId="0" applyNumberFormat="1" applyFont="1" applyBorder="1"/>
    <xf numFmtId="0" fontId="2" fillId="0" borderId="1" xfId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49" fontId="2" fillId="0" borderId="16" xfId="1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1" fontId="2" fillId="0" borderId="17" xfId="0" applyNumberFormat="1" applyFont="1" applyBorder="1" applyAlignment="1">
      <alignment wrapText="1"/>
    </xf>
    <xf numFmtId="167" fontId="2" fillId="4" borderId="13" xfId="0" applyNumberFormat="1" applyFont="1" applyFill="1" applyBorder="1"/>
    <xf numFmtId="167" fontId="2" fillId="4" borderId="17" xfId="0" applyNumberFormat="1" applyFont="1" applyFill="1" applyBorder="1"/>
    <xf numFmtId="0" fontId="0" fillId="0" borderId="0" xfId="0" applyFill="1" applyAlignment="1">
      <alignment horizontal="left" vertical="center"/>
    </xf>
    <xf numFmtId="0" fontId="3" fillId="0" borderId="0" xfId="0" applyFont="1" applyFill="1"/>
    <xf numFmtId="0" fontId="2" fillId="0" borderId="0" xfId="0" applyFont="1" applyFill="1"/>
    <xf numFmtId="1" fontId="2" fillId="0" borderId="0" xfId="0" applyNumberFormat="1" applyFont="1" applyFill="1"/>
    <xf numFmtId="0" fontId="1" fillId="6" borderId="28" xfId="0" applyFont="1" applyFill="1" applyBorder="1"/>
    <xf numFmtId="0" fontId="1" fillId="6" borderId="29" xfId="0" applyFont="1" applyFill="1" applyBorder="1"/>
    <xf numFmtId="1" fontId="1" fillId="6" borderId="30" xfId="0" applyNumberFormat="1" applyFont="1" applyFill="1" applyBorder="1" applyAlignment="1">
      <alignment horizontal="center"/>
    </xf>
    <xf numFmtId="164" fontId="1" fillId="6" borderId="30" xfId="0" applyNumberFormat="1" applyFont="1" applyFill="1" applyBorder="1"/>
    <xf numFmtId="0" fontId="1" fillId="6" borderId="30" xfId="0" applyFont="1" applyFill="1" applyBorder="1"/>
    <xf numFmtId="167" fontId="1" fillId="6" borderId="31" xfId="0" applyNumberFormat="1" applyFont="1" applyFill="1" applyBorder="1"/>
    <xf numFmtId="0" fontId="9" fillId="6" borderId="38" xfId="0" applyFont="1" applyFill="1" applyBorder="1"/>
    <xf numFmtId="0" fontId="9" fillId="6" borderId="39" xfId="0" applyFont="1" applyFill="1" applyBorder="1"/>
    <xf numFmtId="164" fontId="9" fillId="6" borderId="40" xfId="0" applyNumberFormat="1" applyFont="1" applyFill="1" applyBorder="1"/>
    <xf numFmtId="164" fontId="9" fillId="6" borderId="39" xfId="0" applyNumberFormat="1" applyFont="1" applyFill="1" applyBorder="1" applyAlignment="1">
      <alignment horizontal="center"/>
    </xf>
    <xf numFmtId="164" fontId="9" fillId="6" borderId="39" xfId="0" applyNumberFormat="1" applyFont="1" applyFill="1" applyBorder="1"/>
    <xf numFmtId="164" fontId="9" fillId="6" borderId="38" xfId="0" applyNumberFormat="1" applyFont="1" applyFill="1" applyBorder="1"/>
    <xf numFmtId="0" fontId="1" fillId="6" borderId="19" xfId="0" applyFont="1" applyFill="1" applyBorder="1" applyAlignment="1">
      <alignment horizontal="center"/>
    </xf>
    <xf numFmtId="1" fontId="1" fillId="6" borderId="20" xfId="0" applyNumberFormat="1" applyFont="1" applyFill="1" applyBorder="1" applyAlignment="1">
      <alignment horizontal="center"/>
    </xf>
    <xf numFmtId="164" fontId="1" fillId="6" borderId="21" xfId="0" applyNumberFormat="1" applyFont="1" applyFill="1" applyBorder="1" applyAlignment="1">
      <alignment horizontal="center"/>
    </xf>
    <xf numFmtId="164" fontId="1" fillId="6" borderId="19" xfId="0" applyNumberFormat="1" applyFont="1" applyFill="1" applyBorder="1" applyAlignment="1">
      <alignment horizontal="center"/>
    </xf>
    <xf numFmtId="164" fontId="1" fillId="6" borderId="20" xfId="0" applyNumberFormat="1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2" fillId="7" borderId="12" xfId="0" applyFont="1" applyFill="1" applyBorder="1" applyAlignment="1">
      <alignment horizontal="center"/>
    </xf>
    <xf numFmtId="17" fontId="2" fillId="7" borderId="12" xfId="0" applyNumberFormat="1" applyFont="1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2" fillId="7" borderId="11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17" fontId="2" fillId="7" borderId="14" xfId="0" applyNumberFormat="1" applyFont="1" applyFill="1" applyBorder="1" applyAlignment="1">
      <alignment horizontal="center"/>
    </xf>
    <xf numFmtId="0" fontId="2" fillId="7" borderId="18" xfId="0" applyFont="1" applyFill="1" applyBorder="1" applyAlignment="1">
      <alignment horizontal="center"/>
    </xf>
    <xf numFmtId="17" fontId="2" fillId="0" borderId="14" xfId="0" applyNumberFormat="1" applyFont="1" applyBorder="1" applyAlignment="1">
      <alignment horizontal="center"/>
    </xf>
    <xf numFmtId="17" fontId="2" fillId="0" borderId="15" xfId="0" applyNumberFormat="1" applyFont="1" applyBorder="1" applyAlignment="1">
      <alignment horizontal="center"/>
    </xf>
    <xf numFmtId="17" fontId="2" fillId="0" borderId="27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 wrapText="1"/>
    </xf>
    <xf numFmtId="1" fontId="2" fillId="0" borderId="16" xfId="0" applyNumberFormat="1" applyFont="1" applyBorder="1" applyAlignment="1">
      <alignment wrapText="1"/>
    </xf>
    <xf numFmtId="1" fontId="2" fillId="0" borderId="1" xfId="0" applyNumberFormat="1" applyFont="1" applyFill="1" applyBorder="1" applyAlignment="1">
      <alignment horizontal="center"/>
    </xf>
    <xf numFmtId="0" fontId="0" fillId="0" borderId="0" xfId="0" applyFill="1"/>
    <xf numFmtId="1" fontId="5" fillId="0" borderId="35" xfId="0" applyNumberFormat="1" applyFont="1" applyBorder="1" applyAlignment="1">
      <alignment horizontal="center"/>
    </xf>
    <xf numFmtId="1" fontId="5" fillId="0" borderId="11" xfId="0" applyNumberFormat="1" applyFont="1" applyBorder="1" applyAlignment="1">
      <alignment horizontal="center"/>
    </xf>
    <xf numFmtId="1" fontId="5" fillId="0" borderId="14" xfId="0" applyNumberFormat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1" fontId="5" fillId="0" borderId="18" xfId="0" applyNumberFormat="1" applyFont="1" applyBorder="1" applyAlignment="1">
      <alignment horizontal="center"/>
    </xf>
    <xf numFmtId="1" fontId="5" fillId="0" borderId="27" xfId="0" applyNumberFormat="1" applyFont="1" applyBorder="1" applyAlignment="1">
      <alignment horizontal="center"/>
    </xf>
    <xf numFmtId="0" fontId="10" fillId="0" borderId="0" xfId="0" applyFont="1" applyFill="1"/>
    <xf numFmtId="0" fontId="2" fillId="7" borderId="33" xfId="0" applyFont="1" applyFill="1" applyBorder="1" applyAlignment="1">
      <alignment horizontal="center"/>
    </xf>
    <xf numFmtId="0" fontId="5" fillId="7" borderId="33" xfId="0" applyFont="1" applyFill="1" applyBorder="1" applyAlignment="1">
      <alignment horizontal="center"/>
    </xf>
    <xf numFmtId="1" fontId="5" fillId="7" borderId="33" xfId="0" applyNumberFormat="1" applyFont="1" applyFill="1" applyBorder="1" applyAlignment="1">
      <alignment wrapText="1"/>
    </xf>
    <xf numFmtId="1" fontId="5" fillId="7" borderId="33" xfId="0" applyNumberFormat="1" applyFont="1" applyFill="1" applyBorder="1" applyAlignment="1">
      <alignment horizontal="center"/>
    </xf>
    <xf numFmtId="165" fontId="5" fillId="7" borderId="33" xfId="0" applyNumberFormat="1" applyFont="1" applyFill="1" applyBorder="1" applyAlignment="1">
      <alignment horizontal="center"/>
    </xf>
    <xf numFmtId="49" fontId="5" fillId="7" borderId="33" xfId="0" applyNumberFormat="1" applyFont="1" applyFill="1" applyBorder="1" applyAlignment="1">
      <alignment horizontal="center"/>
    </xf>
    <xf numFmtId="1" fontId="5" fillId="7" borderId="34" xfId="0" applyNumberFormat="1" applyFont="1" applyFill="1" applyBorder="1" applyAlignment="1">
      <alignment horizontal="center"/>
    </xf>
    <xf numFmtId="0" fontId="5" fillId="7" borderId="35" xfId="0" applyFont="1" applyFill="1" applyBorder="1"/>
    <xf numFmtId="164" fontId="5" fillId="7" borderId="34" xfId="0" applyNumberFormat="1" applyFont="1" applyFill="1" applyBorder="1"/>
    <xf numFmtId="1" fontId="5" fillId="7" borderId="35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1" fontId="2" fillId="7" borderId="1" xfId="0" applyNumberFormat="1" applyFont="1" applyFill="1" applyBorder="1" applyAlignment="1">
      <alignment wrapText="1"/>
    </xf>
    <xf numFmtId="1" fontId="2" fillId="7" borderId="1" xfId="0" applyNumberFormat="1" applyFont="1" applyFill="1" applyBorder="1" applyAlignment="1">
      <alignment horizontal="center"/>
    </xf>
    <xf numFmtId="49" fontId="2" fillId="7" borderId="1" xfId="0" applyNumberFormat="1" applyFont="1" applyFill="1" applyBorder="1" applyAlignment="1">
      <alignment horizontal="center"/>
    </xf>
    <xf numFmtId="1" fontId="2" fillId="7" borderId="13" xfId="0" applyNumberFormat="1" applyFont="1" applyFill="1" applyBorder="1" applyAlignment="1">
      <alignment horizontal="center"/>
    </xf>
    <xf numFmtId="0" fontId="2" fillId="7" borderId="35" xfId="0" applyFont="1" applyFill="1" applyBorder="1"/>
    <xf numFmtId="164" fontId="2" fillId="7" borderId="34" xfId="0" applyNumberFormat="1" applyFont="1" applyFill="1" applyBorder="1"/>
    <xf numFmtId="1" fontId="5" fillId="7" borderId="14" xfId="0" applyNumberFormat="1" applyFont="1" applyFill="1" applyBorder="1" applyAlignment="1">
      <alignment horizontal="center"/>
    </xf>
    <xf numFmtId="1" fontId="5" fillId="0" borderId="14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6" fillId="0" borderId="1" xfId="0" applyFont="1" applyFill="1" applyBorder="1"/>
    <xf numFmtId="0" fontId="6" fillId="0" borderId="16" xfId="0" applyFont="1" applyFill="1" applyBorder="1"/>
    <xf numFmtId="49" fontId="2" fillId="0" borderId="16" xfId="0" applyNumberFormat="1" applyFont="1" applyFill="1" applyBorder="1" applyAlignment="1">
      <alignment horizontal="center"/>
    </xf>
    <xf numFmtId="164" fontId="2" fillId="8" borderId="13" xfId="0" applyNumberFormat="1" applyFont="1" applyFill="1" applyBorder="1" applyProtection="1">
      <protection locked="0"/>
    </xf>
    <xf numFmtId="164" fontId="2" fillId="8" borderId="17" xfId="0" applyNumberFormat="1" applyFont="1" applyFill="1" applyBorder="1" applyProtection="1">
      <protection locked="0"/>
    </xf>
    <xf numFmtId="164" fontId="2" fillId="8" borderId="13" xfId="0" applyNumberFormat="1" applyFont="1" applyFill="1" applyBorder="1" applyAlignment="1" applyProtection="1">
      <alignment horizontal="center"/>
      <protection locked="0"/>
    </xf>
    <xf numFmtId="164" fontId="2" fillId="8" borderId="17" xfId="0" applyNumberFormat="1" applyFont="1" applyFill="1" applyBorder="1" applyAlignment="1" applyProtection="1">
      <alignment horizontal="center"/>
      <protection locked="0"/>
    </xf>
    <xf numFmtId="164" fontId="2" fillId="8" borderId="25" xfId="0" applyNumberFormat="1" applyFont="1" applyFill="1" applyBorder="1" applyAlignment="1" applyProtection="1">
      <alignment horizontal="right" vertical="center" wrapText="1"/>
      <protection locked="0"/>
    </xf>
    <xf numFmtId="164" fontId="2" fillId="8" borderId="13" xfId="0" applyNumberFormat="1" applyFont="1" applyFill="1" applyBorder="1" applyAlignment="1" applyProtection="1">
      <alignment horizontal="right" vertical="center" wrapText="1"/>
      <protection locked="0"/>
    </xf>
    <xf numFmtId="164" fontId="2" fillId="8" borderId="36" xfId="0" applyNumberFormat="1" applyFont="1" applyFill="1" applyBorder="1" applyProtection="1">
      <protection locked="0"/>
    </xf>
    <xf numFmtId="164" fontId="2" fillId="8" borderId="10" xfId="0" applyNumberFormat="1" applyFont="1" applyFill="1" applyBorder="1" applyAlignment="1" applyProtection="1">
      <alignment horizontal="right" vertical="center" wrapText="1"/>
      <protection locked="0"/>
    </xf>
    <xf numFmtId="164" fontId="2" fillId="9" borderId="10" xfId="0" applyNumberFormat="1" applyFont="1" applyFill="1" applyBorder="1" applyAlignment="1" applyProtection="1">
      <alignment horizontal="center"/>
      <protection locked="0"/>
    </xf>
    <xf numFmtId="164" fontId="2" fillId="9" borderId="13" xfId="0" applyNumberFormat="1" applyFont="1" applyFill="1" applyBorder="1" applyAlignment="1" applyProtection="1">
      <alignment horizontal="center"/>
      <protection locked="0"/>
    </xf>
    <xf numFmtId="164" fontId="13" fillId="10" borderId="41" xfId="0" applyNumberFormat="1" applyFont="1" applyFill="1" applyBorder="1" applyAlignment="1">
      <alignment vertical="center"/>
    </xf>
    <xf numFmtId="164" fontId="13" fillId="10" borderId="28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0" fillId="4" borderId="0" xfId="0" applyFill="1" applyAlignment="1">
      <alignment horizontal="left" vertical="center"/>
    </xf>
    <xf numFmtId="1" fontId="1" fillId="2" borderId="8" xfId="0" applyNumberFormat="1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3" fillId="10" borderId="19" xfId="0" applyFont="1" applyFill="1" applyBorder="1" applyAlignment="1">
      <alignment horizontal="center" vertical="center"/>
    </xf>
    <xf numFmtId="0" fontId="13" fillId="10" borderId="20" xfId="0" applyFont="1" applyFill="1" applyBorder="1" applyAlignment="1">
      <alignment horizontal="center" vertical="center"/>
    </xf>
    <xf numFmtId="0" fontId="13" fillId="10" borderId="38" xfId="0" applyFont="1" applyFill="1" applyBorder="1" applyAlignment="1">
      <alignment horizontal="center" vertical="center"/>
    </xf>
    <xf numFmtId="0" fontId="13" fillId="10" borderId="39" xfId="0" applyFont="1" applyFill="1" applyBorder="1" applyAlignment="1">
      <alignment horizontal="center" vertical="center"/>
    </xf>
    <xf numFmtId="0" fontId="14" fillId="5" borderId="19" xfId="0" applyFont="1" applyFill="1" applyBorder="1" applyAlignment="1">
      <alignment horizontal="left" vertical="center" wrapText="1"/>
    </xf>
    <xf numFmtId="0" fontId="14" fillId="5" borderId="20" xfId="0" applyFont="1" applyFill="1" applyBorder="1" applyAlignment="1">
      <alignment horizontal="left" vertical="center" wrapText="1"/>
    </xf>
    <xf numFmtId="0" fontId="14" fillId="5" borderId="21" xfId="0" applyFont="1" applyFill="1" applyBorder="1" applyAlignment="1">
      <alignment horizontal="left" vertical="center" wrapText="1"/>
    </xf>
  </cellXfs>
  <cellStyles count="2">
    <cellStyle name="Standard" xfId="0" builtinId="0"/>
    <cellStyle name="Standard 2" xfId="1" xr:uid="{E59BBC29-876D-4CB5-A943-E67372CC69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EE551-F560-4361-9D43-0AE4A3A96A9F}">
  <dimension ref="A1:X94"/>
  <sheetViews>
    <sheetView tabSelected="1" workbookViewId="0">
      <selection activeCell="L10" sqref="L10"/>
    </sheetView>
  </sheetViews>
  <sheetFormatPr baseColWidth="10" defaultRowHeight="14.4"/>
  <cols>
    <col min="1" max="1" width="6.33203125" customWidth="1"/>
    <col min="2" max="2" width="10.109375" customWidth="1"/>
    <col min="3" max="3" width="36.88671875" customWidth="1"/>
    <col min="4" max="4" width="24.44140625" customWidth="1"/>
    <col min="5" max="5" width="36.109375" customWidth="1"/>
    <col min="6" max="6" width="18.5546875" bestFit="1" customWidth="1"/>
    <col min="12" max="12" width="13.33203125" customWidth="1"/>
    <col min="13" max="13" width="14.88671875" customWidth="1"/>
  </cols>
  <sheetData>
    <row r="1" spans="1:21" ht="17.399999999999999">
      <c r="A1" s="204" t="s">
        <v>173</v>
      </c>
      <c r="B1" s="204"/>
      <c r="C1" s="204"/>
      <c r="D1" s="204"/>
      <c r="E1" s="204"/>
      <c r="F1" s="204"/>
    </row>
    <row r="3" spans="1:21">
      <c r="A3" s="205" t="s">
        <v>168</v>
      </c>
      <c r="B3" s="205"/>
      <c r="C3" s="205"/>
      <c r="D3" s="205"/>
      <c r="E3" s="205"/>
      <c r="F3" s="205"/>
      <c r="G3" s="205"/>
    </row>
    <row r="4" spans="1:21">
      <c r="A4" s="205"/>
      <c r="B4" s="205"/>
      <c r="C4" s="205"/>
      <c r="D4" s="205"/>
      <c r="E4" s="205"/>
      <c r="F4" s="205"/>
      <c r="G4" s="205"/>
    </row>
    <row r="5" spans="1:21">
      <c r="A5" s="120"/>
      <c r="B5" s="120"/>
      <c r="C5" s="120"/>
      <c r="D5" s="120"/>
      <c r="E5" s="120"/>
      <c r="F5" s="120"/>
      <c r="G5" s="120"/>
    </row>
    <row r="6" spans="1:21">
      <c r="A6" s="120"/>
      <c r="B6" s="120"/>
      <c r="C6" s="120"/>
      <c r="D6" s="120"/>
      <c r="E6" s="120"/>
      <c r="F6" s="120"/>
      <c r="G6" s="120"/>
    </row>
    <row r="7" spans="1:21" ht="17.399999999999999">
      <c r="A7" s="121" t="s">
        <v>169</v>
      </c>
      <c r="B7" s="122"/>
      <c r="C7" s="123"/>
      <c r="D7" s="123"/>
      <c r="E7" s="123"/>
      <c r="F7" s="123"/>
      <c r="G7" s="123"/>
      <c r="H7" s="56"/>
      <c r="I7" s="56"/>
      <c r="J7" s="56"/>
      <c r="K7" s="56"/>
      <c r="L7" s="57"/>
      <c r="M7" s="1"/>
      <c r="N7" s="1"/>
      <c r="O7" s="58"/>
      <c r="P7" s="58"/>
      <c r="Q7" s="1"/>
      <c r="R7" s="1"/>
      <c r="S7" s="1"/>
      <c r="T7" s="1"/>
      <c r="U7" s="1"/>
    </row>
    <row r="8" spans="1:21" ht="16.2" thickBot="1">
      <c r="A8" s="203"/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2" t="s">
        <v>1</v>
      </c>
      <c r="O8" s="202"/>
      <c r="P8" s="202"/>
      <c r="Q8" s="202"/>
      <c r="R8" s="202"/>
      <c r="S8" s="202"/>
      <c r="T8" s="202"/>
      <c r="U8" s="202"/>
    </row>
    <row r="9" spans="1:21" ht="78.599999999999994" thickBot="1">
      <c r="A9" s="59" t="s">
        <v>2</v>
      </c>
      <c r="B9" s="59" t="s">
        <v>3</v>
      </c>
      <c r="C9" s="60" t="s">
        <v>4</v>
      </c>
      <c r="D9" s="61" t="s">
        <v>5</v>
      </c>
      <c r="E9" s="62" t="s">
        <v>6</v>
      </c>
      <c r="F9" s="62" t="s">
        <v>7</v>
      </c>
      <c r="G9" s="63" t="s">
        <v>8</v>
      </c>
      <c r="H9" s="62" t="s">
        <v>9</v>
      </c>
      <c r="I9" s="62" t="s">
        <v>10</v>
      </c>
      <c r="J9" s="62" t="s">
        <v>11</v>
      </c>
      <c r="K9" s="62" t="s">
        <v>12</v>
      </c>
      <c r="L9" s="64" t="s">
        <v>13</v>
      </c>
      <c r="M9" s="65" t="s">
        <v>14</v>
      </c>
      <c r="N9" s="66" t="s">
        <v>190</v>
      </c>
      <c r="O9" s="13" t="s">
        <v>204</v>
      </c>
      <c r="P9" s="66" t="s">
        <v>191</v>
      </c>
      <c r="Q9" s="13" t="s">
        <v>204</v>
      </c>
      <c r="R9" s="66" t="s">
        <v>192</v>
      </c>
      <c r="S9" s="13" t="s">
        <v>204</v>
      </c>
      <c r="T9" s="66" t="s">
        <v>193</v>
      </c>
      <c r="U9" s="13" t="s">
        <v>204</v>
      </c>
    </row>
    <row r="10" spans="1:21" ht="19.5" customHeight="1">
      <c r="A10" s="112">
        <v>1</v>
      </c>
      <c r="B10" s="113" t="s">
        <v>54</v>
      </c>
      <c r="C10" s="67" t="s">
        <v>55</v>
      </c>
      <c r="D10" s="67" t="s">
        <v>56</v>
      </c>
      <c r="E10" s="67" t="s">
        <v>175</v>
      </c>
      <c r="F10" s="68" t="s">
        <v>174</v>
      </c>
      <c r="G10" s="69">
        <v>11</v>
      </c>
      <c r="H10" s="69">
        <v>11</v>
      </c>
      <c r="I10" s="68">
        <v>150</v>
      </c>
      <c r="J10" s="68" t="s">
        <v>58</v>
      </c>
      <c r="K10" s="68">
        <v>1650</v>
      </c>
      <c r="L10" s="70" t="s">
        <v>59</v>
      </c>
      <c r="M10" s="71" t="s">
        <v>19</v>
      </c>
      <c r="N10" s="72" t="s">
        <v>20</v>
      </c>
      <c r="O10" s="73" t="s">
        <v>21</v>
      </c>
      <c r="P10" s="149">
        <v>46235</v>
      </c>
      <c r="Q10" s="190"/>
      <c r="R10" s="149">
        <v>46966</v>
      </c>
      <c r="S10" s="190"/>
      <c r="T10" s="149">
        <v>46235</v>
      </c>
      <c r="U10" s="118"/>
    </row>
    <row r="11" spans="1:21" ht="19.2" customHeight="1">
      <c r="A11" s="112">
        <v>2</v>
      </c>
      <c r="B11" s="113" t="s">
        <v>54</v>
      </c>
      <c r="C11" s="67" t="s">
        <v>55</v>
      </c>
      <c r="D11" s="67" t="s">
        <v>56</v>
      </c>
      <c r="E11" s="67" t="s">
        <v>175</v>
      </c>
      <c r="F11" s="68" t="s">
        <v>60</v>
      </c>
      <c r="G11" s="69">
        <v>11</v>
      </c>
      <c r="H11" s="69"/>
      <c r="I11" s="68">
        <v>90</v>
      </c>
      <c r="J11" s="68" t="s">
        <v>61</v>
      </c>
      <c r="K11" s="68"/>
      <c r="L11" s="74" t="s">
        <v>62</v>
      </c>
      <c r="M11" s="71" t="s">
        <v>63</v>
      </c>
      <c r="N11" s="72" t="s">
        <v>20</v>
      </c>
      <c r="O11" s="73" t="s">
        <v>21</v>
      </c>
      <c r="P11" s="149">
        <v>46235</v>
      </c>
      <c r="Q11" s="190"/>
      <c r="R11" s="149">
        <v>46235</v>
      </c>
      <c r="S11" s="190"/>
      <c r="T11" s="149">
        <v>46235</v>
      </c>
      <c r="U11" s="118"/>
    </row>
    <row r="12" spans="1:21" ht="19.5" customHeight="1">
      <c r="A12" s="112">
        <v>3</v>
      </c>
      <c r="B12" s="113" t="s">
        <v>54</v>
      </c>
      <c r="C12" s="67" t="s">
        <v>55</v>
      </c>
      <c r="D12" s="67" t="s">
        <v>64</v>
      </c>
      <c r="E12" s="67" t="s">
        <v>57</v>
      </c>
      <c r="F12" s="68" t="s">
        <v>65</v>
      </c>
      <c r="G12" s="69">
        <v>11</v>
      </c>
      <c r="H12" s="69">
        <v>11</v>
      </c>
      <c r="I12" s="68">
        <v>750</v>
      </c>
      <c r="J12" s="68">
        <v>80</v>
      </c>
      <c r="K12" s="68">
        <v>8250</v>
      </c>
      <c r="L12" s="70" t="s">
        <v>66</v>
      </c>
      <c r="M12" s="71" t="s">
        <v>19</v>
      </c>
      <c r="N12" s="72" t="s">
        <v>20</v>
      </c>
      <c r="O12" s="73" t="s">
        <v>21</v>
      </c>
      <c r="P12" s="149">
        <v>47331</v>
      </c>
      <c r="Q12" s="190"/>
      <c r="R12" s="149">
        <v>47331</v>
      </c>
      <c r="S12" s="192"/>
      <c r="T12" s="149">
        <v>47331</v>
      </c>
      <c r="U12" s="118"/>
    </row>
    <row r="13" spans="1:21" ht="18.75" customHeight="1">
      <c r="A13" s="112">
        <v>4</v>
      </c>
      <c r="B13" s="113" t="s">
        <v>54</v>
      </c>
      <c r="C13" s="67" t="s">
        <v>55</v>
      </c>
      <c r="D13" s="67" t="s">
        <v>64</v>
      </c>
      <c r="E13" s="67" t="s">
        <v>57</v>
      </c>
      <c r="F13" s="68" t="s">
        <v>67</v>
      </c>
      <c r="G13" s="69">
        <v>11</v>
      </c>
      <c r="H13" s="69">
        <v>11</v>
      </c>
      <c r="I13" s="68">
        <v>750</v>
      </c>
      <c r="J13" s="68">
        <v>80</v>
      </c>
      <c r="K13" s="68">
        <v>8250</v>
      </c>
      <c r="L13" s="70" t="s">
        <v>66</v>
      </c>
      <c r="M13" s="71" t="s">
        <v>19</v>
      </c>
      <c r="N13" s="72" t="s">
        <v>20</v>
      </c>
      <c r="O13" s="73" t="s">
        <v>21</v>
      </c>
      <c r="P13" s="149">
        <v>47331</v>
      </c>
      <c r="Q13" s="190"/>
      <c r="R13" s="149">
        <v>47331</v>
      </c>
      <c r="S13" s="192"/>
      <c r="T13" s="149">
        <v>47331</v>
      </c>
      <c r="U13" s="118"/>
    </row>
    <row r="14" spans="1:21" ht="19.5" customHeight="1">
      <c r="A14" s="112">
        <v>5</v>
      </c>
      <c r="B14" s="113" t="s">
        <v>54</v>
      </c>
      <c r="C14" s="67" t="s">
        <v>55</v>
      </c>
      <c r="D14" s="67" t="s">
        <v>64</v>
      </c>
      <c r="E14" s="67" t="s">
        <v>57</v>
      </c>
      <c r="F14" s="68" t="s">
        <v>68</v>
      </c>
      <c r="G14" s="69">
        <v>11</v>
      </c>
      <c r="H14" s="69">
        <v>11</v>
      </c>
      <c r="I14" s="68">
        <v>750</v>
      </c>
      <c r="J14" s="68">
        <v>80</v>
      </c>
      <c r="K14" s="68">
        <v>8250</v>
      </c>
      <c r="L14" s="70" t="s">
        <v>66</v>
      </c>
      <c r="M14" s="71" t="s">
        <v>19</v>
      </c>
      <c r="N14" s="72" t="s">
        <v>20</v>
      </c>
      <c r="O14" s="73" t="s">
        <v>21</v>
      </c>
      <c r="P14" s="149">
        <v>47331</v>
      </c>
      <c r="Q14" s="190"/>
      <c r="R14" s="149">
        <v>47331</v>
      </c>
      <c r="S14" s="192"/>
      <c r="T14" s="149">
        <v>47331</v>
      </c>
      <c r="U14" s="118"/>
    </row>
    <row r="15" spans="1:21" ht="18" customHeight="1">
      <c r="A15" s="112">
        <v>6</v>
      </c>
      <c r="B15" s="113" t="s">
        <v>54</v>
      </c>
      <c r="C15" s="67" t="s">
        <v>55</v>
      </c>
      <c r="D15" s="67" t="s">
        <v>64</v>
      </c>
      <c r="E15" s="67" t="s">
        <v>57</v>
      </c>
      <c r="F15" s="68" t="s">
        <v>69</v>
      </c>
      <c r="G15" s="69">
        <v>11</v>
      </c>
      <c r="H15" s="69">
        <v>11</v>
      </c>
      <c r="I15" s="68">
        <v>750</v>
      </c>
      <c r="J15" s="68">
        <v>80</v>
      </c>
      <c r="K15" s="68">
        <v>8250</v>
      </c>
      <c r="L15" s="70" t="s">
        <v>66</v>
      </c>
      <c r="M15" s="71" t="s">
        <v>19</v>
      </c>
      <c r="N15" s="72" t="s">
        <v>20</v>
      </c>
      <c r="O15" s="73" t="s">
        <v>21</v>
      </c>
      <c r="P15" s="149">
        <v>47331</v>
      </c>
      <c r="Q15" s="190"/>
      <c r="R15" s="149">
        <v>47331</v>
      </c>
      <c r="S15" s="192"/>
      <c r="T15" s="149">
        <v>47331</v>
      </c>
      <c r="U15" s="118"/>
    </row>
    <row r="16" spans="1:21" ht="19.5" customHeight="1">
      <c r="A16" s="112">
        <v>7</v>
      </c>
      <c r="B16" s="113" t="s">
        <v>54</v>
      </c>
      <c r="C16" s="67" t="s">
        <v>55</v>
      </c>
      <c r="D16" s="67" t="s">
        <v>64</v>
      </c>
      <c r="E16" s="67" t="s">
        <v>57</v>
      </c>
      <c r="F16" s="68" t="s">
        <v>70</v>
      </c>
      <c r="G16" s="69">
        <v>11</v>
      </c>
      <c r="H16" s="69">
        <v>11</v>
      </c>
      <c r="I16" s="68">
        <v>750</v>
      </c>
      <c r="J16" s="68">
        <v>80</v>
      </c>
      <c r="K16" s="68">
        <v>8250</v>
      </c>
      <c r="L16" s="70" t="s">
        <v>66</v>
      </c>
      <c r="M16" s="71" t="s">
        <v>19</v>
      </c>
      <c r="N16" s="72" t="s">
        <v>20</v>
      </c>
      <c r="O16" s="73" t="s">
        <v>21</v>
      </c>
      <c r="P16" s="149">
        <v>47331</v>
      </c>
      <c r="Q16" s="190"/>
      <c r="R16" s="149">
        <v>47331</v>
      </c>
      <c r="S16" s="192"/>
      <c r="T16" s="149">
        <v>47331</v>
      </c>
      <c r="U16" s="118"/>
    </row>
    <row r="17" spans="1:24" ht="17.25" customHeight="1">
      <c r="A17" s="112">
        <v>8</v>
      </c>
      <c r="B17" s="113" t="s">
        <v>54</v>
      </c>
      <c r="C17" s="67" t="s">
        <v>55</v>
      </c>
      <c r="D17" s="67" t="s">
        <v>64</v>
      </c>
      <c r="E17" s="67" t="s">
        <v>57</v>
      </c>
      <c r="F17" s="68" t="s">
        <v>71</v>
      </c>
      <c r="G17" s="69">
        <v>11</v>
      </c>
      <c r="H17" s="69">
        <v>11</v>
      </c>
      <c r="I17" s="68">
        <v>750</v>
      </c>
      <c r="J17" s="68">
        <v>80</v>
      </c>
      <c r="K17" s="68">
        <v>8250</v>
      </c>
      <c r="L17" s="70" t="s">
        <v>66</v>
      </c>
      <c r="M17" s="71" t="s">
        <v>19</v>
      </c>
      <c r="N17" s="72" t="s">
        <v>20</v>
      </c>
      <c r="O17" s="73" t="s">
        <v>21</v>
      </c>
      <c r="P17" s="149">
        <v>47331</v>
      </c>
      <c r="Q17" s="190"/>
      <c r="R17" s="149">
        <v>47331</v>
      </c>
      <c r="S17" s="192"/>
      <c r="T17" s="149">
        <v>47331</v>
      </c>
      <c r="U17" s="118"/>
    </row>
    <row r="18" spans="1:24" ht="19.5" customHeight="1" thickBot="1">
      <c r="A18" s="114">
        <v>9</v>
      </c>
      <c r="B18" s="115" t="s">
        <v>54</v>
      </c>
      <c r="C18" s="75" t="s">
        <v>55</v>
      </c>
      <c r="D18" s="75" t="s">
        <v>64</v>
      </c>
      <c r="E18" s="75" t="s">
        <v>57</v>
      </c>
      <c r="F18" s="76" t="s">
        <v>72</v>
      </c>
      <c r="G18" s="77">
        <v>11</v>
      </c>
      <c r="H18" s="77">
        <v>11</v>
      </c>
      <c r="I18" s="76">
        <v>750</v>
      </c>
      <c r="J18" s="76">
        <v>80</v>
      </c>
      <c r="K18" s="76">
        <v>8250</v>
      </c>
      <c r="L18" s="78" t="s">
        <v>66</v>
      </c>
      <c r="M18" s="79" t="s">
        <v>19</v>
      </c>
      <c r="N18" s="80" t="s">
        <v>20</v>
      </c>
      <c r="O18" s="81" t="s">
        <v>21</v>
      </c>
      <c r="P18" s="150">
        <v>47331</v>
      </c>
      <c r="Q18" s="191"/>
      <c r="R18" s="151">
        <v>47331</v>
      </c>
      <c r="S18" s="193"/>
      <c r="T18" s="151">
        <v>47331</v>
      </c>
      <c r="U18" s="119"/>
    </row>
    <row r="19" spans="1:24" ht="16.2" thickBot="1">
      <c r="A19" s="1"/>
      <c r="B19" s="1"/>
      <c r="C19" s="56"/>
      <c r="D19" s="56"/>
      <c r="E19" s="56"/>
      <c r="F19" s="56"/>
      <c r="G19" s="56"/>
      <c r="H19" s="56"/>
      <c r="I19" s="56"/>
      <c r="J19" s="56"/>
      <c r="K19" s="56"/>
      <c r="L19" s="57"/>
      <c r="M19" s="124" t="s">
        <v>73</v>
      </c>
      <c r="N19" s="125" t="s">
        <v>20</v>
      </c>
      <c r="O19" s="126" t="s">
        <v>62</v>
      </c>
      <c r="P19" s="126"/>
      <c r="Q19" s="127">
        <f>SUM(Q10:Q18)</f>
        <v>0</v>
      </c>
      <c r="R19" s="127"/>
      <c r="S19" s="127">
        <f>SUM(S10:S11)</f>
        <v>0</v>
      </c>
      <c r="T19" s="128" t="s">
        <v>20</v>
      </c>
      <c r="U19" s="129">
        <f>SUM(U10:U18)</f>
        <v>0</v>
      </c>
    </row>
    <row r="22" spans="1:24" ht="18" thickBot="1">
      <c r="A22" s="55" t="s">
        <v>170</v>
      </c>
      <c r="B22" s="1"/>
      <c r="C22" s="56"/>
      <c r="D22" s="56"/>
      <c r="E22" s="56"/>
      <c r="F22" s="56"/>
      <c r="G22" s="58"/>
      <c r="H22" s="56"/>
      <c r="I22" s="56"/>
      <c r="J22" s="56"/>
      <c r="K22" s="56"/>
      <c r="L22" s="56"/>
      <c r="M22" s="1"/>
      <c r="N22" s="1"/>
      <c r="O22" s="4"/>
      <c r="P22" s="58"/>
      <c r="Q22" s="1"/>
      <c r="R22" s="1"/>
      <c r="S22" s="1"/>
      <c r="T22" s="1"/>
      <c r="U22" s="1"/>
    </row>
    <row r="23" spans="1:24" ht="16.2" thickBot="1">
      <c r="A23" s="206"/>
      <c r="B23" s="206"/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7" t="s">
        <v>1</v>
      </c>
      <c r="O23" s="207"/>
      <c r="P23" s="207"/>
      <c r="Q23" s="207"/>
      <c r="R23" s="207"/>
      <c r="S23" s="207"/>
      <c r="T23" s="207"/>
      <c r="U23" s="207"/>
    </row>
    <row r="24" spans="1:24" ht="78.599999999999994" thickBot="1">
      <c r="A24" s="82" t="s">
        <v>2</v>
      </c>
      <c r="B24" s="83" t="s">
        <v>3</v>
      </c>
      <c r="C24" s="84" t="s">
        <v>4</v>
      </c>
      <c r="D24" s="7" t="s">
        <v>5</v>
      </c>
      <c r="E24" s="8" t="s">
        <v>6</v>
      </c>
      <c r="F24" s="8" t="s">
        <v>7</v>
      </c>
      <c r="G24" s="9" t="s">
        <v>8</v>
      </c>
      <c r="H24" s="8" t="s">
        <v>9</v>
      </c>
      <c r="I24" s="8" t="s">
        <v>10</v>
      </c>
      <c r="J24" s="8" t="s">
        <v>11</v>
      </c>
      <c r="K24" s="8" t="s">
        <v>12</v>
      </c>
      <c r="L24" s="10" t="s">
        <v>13</v>
      </c>
      <c r="M24" s="11" t="s">
        <v>14</v>
      </c>
      <c r="N24" s="14" t="s">
        <v>194</v>
      </c>
      <c r="O24" s="13" t="s">
        <v>204</v>
      </c>
      <c r="P24" s="14" t="s">
        <v>195</v>
      </c>
      <c r="Q24" s="13" t="s">
        <v>204</v>
      </c>
      <c r="R24" s="14" t="s">
        <v>196</v>
      </c>
      <c r="S24" s="13" t="s">
        <v>204</v>
      </c>
      <c r="T24" s="14" t="s">
        <v>193</v>
      </c>
      <c r="U24" s="13" t="s">
        <v>204</v>
      </c>
    </row>
    <row r="25" spans="1:24" ht="19.5" customHeight="1">
      <c r="A25" s="85">
        <v>10</v>
      </c>
      <c r="B25" s="85">
        <v>4434</v>
      </c>
      <c r="C25" s="86" t="s">
        <v>74</v>
      </c>
      <c r="D25" s="86" t="s">
        <v>75</v>
      </c>
      <c r="E25" s="86" t="s">
        <v>57</v>
      </c>
      <c r="F25" s="87">
        <v>22993</v>
      </c>
      <c r="G25" s="88">
        <v>11</v>
      </c>
      <c r="H25" s="88">
        <v>11</v>
      </c>
      <c r="I25" s="87">
        <v>250</v>
      </c>
      <c r="J25" s="87" t="s">
        <v>76</v>
      </c>
      <c r="K25" s="87">
        <v>2750</v>
      </c>
      <c r="L25" s="89" t="s">
        <v>77</v>
      </c>
      <c r="M25" s="90" t="s">
        <v>19</v>
      </c>
      <c r="N25" s="91" t="s">
        <v>20</v>
      </c>
      <c r="O25" s="92" t="s">
        <v>21</v>
      </c>
      <c r="P25" s="156">
        <v>2028</v>
      </c>
      <c r="Q25" s="194"/>
      <c r="R25" s="157">
        <v>2033</v>
      </c>
      <c r="S25" s="194"/>
      <c r="T25" s="157">
        <v>2033</v>
      </c>
      <c r="U25" s="197"/>
      <c r="V25" s="155"/>
    </row>
    <row r="26" spans="1:24" ht="19.5" customHeight="1">
      <c r="A26" s="163">
        <v>11</v>
      </c>
      <c r="B26" s="164">
        <v>4439</v>
      </c>
      <c r="C26" s="165" t="s">
        <v>78</v>
      </c>
      <c r="D26" s="165" t="s">
        <v>75</v>
      </c>
      <c r="E26" s="165" t="s">
        <v>57</v>
      </c>
      <c r="F26" s="166">
        <v>100320</v>
      </c>
      <c r="G26" s="167">
        <v>11</v>
      </c>
      <c r="H26" s="167">
        <v>16</v>
      </c>
      <c r="I26" s="166">
        <v>270</v>
      </c>
      <c r="J26" s="166">
        <v>100</v>
      </c>
      <c r="K26" s="166"/>
      <c r="L26" s="168" t="s">
        <v>79</v>
      </c>
      <c r="M26" s="169" t="s">
        <v>19</v>
      </c>
      <c r="N26" s="170" t="s">
        <v>20</v>
      </c>
      <c r="O26" s="171" t="s">
        <v>21</v>
      </c>
      <c r="P26" s="172">
        <v>2029</v>
      </c>
      <c r="Q26" s="195"/>
      <c r="R26" s="172">
        <v>2029</v>
      </c>
      <c r="S26" s="195"/>
      <c r="T26" s="172">
        <v>2029</v>
      </c>
      <c r="U26" s="190"/>
      <c r="V26" s="155"/>
      <c r="W26" s="155"/>
      <c r="X26" s="155"/>
    </row>
    <row r="27" spans="1:24" ht="19.5" customHeight="1">
      <c r="A27" s="15">
        <v>12</v>
      </c>
      <c r="B27" s="15">
        <v>4471</v>
      </c>
      <c r="C27" s="28" t="s">
        <v>80</v>
      </c>
      <c r="D27" s="28" t="s">
        <v>75</v>
      </c>
      <c r="E27" s="28" t="s">
        <v>57</v>
      </c>
      <c r="F27" s="32" t="s">
        <v>81</v>
      </c>
      <c r="G27" s="93">
        <v>16</v>
      </c>
      <c r="H27" s="93">
        <v>16</v>
      </c>
      <c r="I27" s="32">
        <v>1000</v>
      </c>
      <c r="J27" s="32" t="s">
        <v>82</v>
      </c>
      <c r="K27" s="32">
        <v>16000</v>
      </c>
      <c r="L27" s="33" t="s">
        <v>83</v>
      </c>
      <c r="M27" s="73" t="s">
        <v>19</v>
      </c>
      <c r="N27" s="91" t="s">
        <v>20</v>
      </c>
      <c r="O27" s="92" t="s">
        <v>21</v>
      </c>
      <c r="P27" s="158">
        <v>2027</v>
      </c>
      <c r="Q27" s="190"/>
      <c r="R27" s="158">
        <v>2027</v>
      </c>
      <c r="S27" s="190"/>
      <c r="T27" s="158">
        <v>2027</v>
      </c>
      <c r="U27" s="190"/>
      <c r="V27" s="155"/>
    </row>
    <row r="28" spans="1:24" ht="19.5" customHeight="1">
      <c r="A28" s="85">
        <v>13</v>
      </c>
      <c r="B28" s="15">
        <v>4485</v>
      </c>
      <c r="C28" s="28" t="s">
        <v>84</v>
      </c>
      <c r="D28" s="28" t="s">
        <v>75</v>
      </c>
      <c r="E28" s="28" t="s">
        <v>57</v>
      </c>
      <c r="F28" s="32">
        <v>61561</v>
      </c>
      <c r="G28" s="93">
        <v>11</v>
      </c>
      <c r="H28" s="93">
        <v>11</v>
      </c>
      <c r="I28" s="32">
        <v>2000</v>
      </c>
      <c r="J28" s="32" t="s">
        <v>82</v>
      </c>
      <c r="K28" s="32">
        <v>22000</v>
      </c>
      <c r="L28" s="33" t="s">
        <v>85</v>
      </c>
      <c r="M28" s="73" t="s">
        <v>19</v>
      </c>
      <c r="N28" s="91" t="s">
        <v>20</v>
      </c>
      <c r="O28" s="92" t="s">
        <v>21</v>
      </c>
      <c r="P28" s="158">
        <v>2030</v>
      </c>
      <c r="Q28" s="190"/>
      <c r="R28" s="158">
        <v>2035</v>
      </c>
      <c r="S28" s="190"/>
      <c r="T28" s="158">
        <v>2035</v>
      </c>
      <c r="U28" s="190"/>
      <c r="V28" s="155"/>
    </row>
    <row r="29" spans="1:24" ht="19.5" customHeight="1">
      <c r="A29" s="15">
        <v>14</v>
      </c>
      <c r="B29" s="15">
        <v>4487</v>
      </c>
      <c r="C29" s="28" t="s">
        <v>84</v>
      </c>
      <c r="D29" s="28" t="s">
        <v>75</v>
      </c>
      <c r="E29" s="28" t="s">
        <v>57</v>
      </c>
      <c r="F29" s="32" t="s">
        <v>86</v>
      </c>
      <c r="G29" s="93">
        <v>11</v>
      </c>
      <c r="H29" s="93">
        <v>11</v>
      </c>
      <c r="I29" s="32">
        <v>1000</v>
      </c>
      <c r="J29" s="32" t="s">
        <v>82</v>
      </c>
      <c r="K29" s="32">
        <v>11000</v>
      </c>
      <c r="L29" s="33" t="s">
        <v>85</v>
      </c>
      <c r="M29" s="73" t="s">
        <v>19</v>
      </c>
      <c r="N29" s="91" t="s">
        <v>20</v>
      </c>
      <c r="O29" s="92" t="s">
        <v>21</v>
      </c>
      <c r="P29" s="158">
        <v>2030</v>
      </c>
      <c r="Q29" s="190"/>
      <c r="R29" s="158">
        <v>2035</v>
      </c>
      <c r="S29" s="190"/>
      <c r="T29" s="158">
        <v>2035</v>
      </c>
      <c r="U29" s="190"/>
      <c r="V29" s="155"/>
    </row>
    <row r="30" spans="1:24" ht="19.5" customHeight="1">
      <c r="A30" s="85">
        <v>15</v>
      </c>
      <c r="B30" s="15">
        <v>4484</v>
      </c>
      <c r="C30" s="28" t="s">
        <v>84</v>
      </c>
      <c r="D30" s="28" t="s">
        <v>75</v>
      </c>
      <c r="E30" s="28" t="s">
        <v>57</v>
      </c>
      <c r="F30" s="32">
        <v>113123</v>
      </c>
      <c r="G30" s="93">
        <v>16</v>
      </c>
      <c r="H30" s="93">
        <v>16</v>
      </c>
      <c r="I30" s="32">
        <v>18</v>
      </c>
      <c r="J30" s="32" t="s">
        <v>58</v>
      </c>
      <c r="K30" s="32">
        <v>288</v>
      </c>
      <c r="L30" s="33" t="s">
        <v>87</v>
      </c>
      <c r="M30" s="73" t="s">
        <v>19</v>
      </c>
      <c r="N30" s="91" t="s">
        <v>20</v>
      </c>
      <c r="O30" s="92" t="s">
        <v>21</v>
      </c>
      <c r="P30" s="158">
        <v>2035</v>
      </c>
      <c r="Q30" s="190"/>
      <c r="R30" s="158">
        <v>2035</v>
      </c>
      <c r="S30" s="190"/>
      <c r="T30" s="158">
        <v>2035</v>
      </c>
      <c r="U30" s="190"/>
      <c r="V30" s="155"/>
    </row>
    <row r="31" spans="1:24" ht="19.5" customHeight="1">
      <c r="A31" s="15">
        <v>16</v>
      </c>
      <c r="B31" s="15">
        <v>4482</v>
      </c>
      <c r="C31" s="28" t="s">
        <v>84</v>
      </c>
      <c r="D31" s="28" t="s">
        <v>75</v>
      </c>
      <c r="E31" s="28" t="s">
        <v>57</v>
      </c>
      <c r="F31" s="32" t="s">
        <v>88</v>
      </c>
      <c r="G31" s="32">
        <v>16</v>
      </c>
      <c r="H31" s="32">
        <v>16</v>
      </c>
      <c r="I31" s="32">
        <v>750</v>
      </c>
      <c r="J31" s="32" t="s">
        <v>89</v>
      </c>
      <c r="K31" s="32">
        <v>12000</v>
      </c>
      <c r="L31" s="33" t="s">
        <v>83</v>
      </c>
      <c r="M31" s="73" t="s">
        <v>19</v>
      </c>
      <c r="N31" s="91" t="s">
        <v>20</v>
      </c>
      <c r="O31" s="92" t="s">
        <v>21</v>
      </c>
      <c r="P31" s="158">
        <v>2031</v>
      </c>
      <c r="Q31" s="190"/>
      <c r="R31" s="158">
        <v>2036</v>
      </c>
      <c r="S31" s="190"/>
      <c r="T31" s="158">
        <v>2030</v>
      </c>
      <c r="U31" s="190"/>
      <c r="V31" s="155"/>
    </row>
    <row r="32" spans="1:24" ht="19.5" customHeight="1">
      <c r="A32" s="173">
        <v>17</v>
      </c>
      <c r="B32" s="173">
        <v>4482</v>
      </c>
      <c r="C32" s="174" t="s">
        <v>84</v>
      </c>
      <c r="D32" s="174" t="s">
        <v>75</v>
      </c>
      <c r="E32" s="174" t="s">
        <v>179</v>
      </c>
      <c r="F32" s="175" t="s">
        <v>180</v>
      </c>
      <c r="G32" s="175">
        <v>18</v>
      </c>
      <c r="H32" s="175">
        <v>24</v>
      </c>
      <c r="I32" s="175">
        <v>133</v>
      </c>
      <c r="J32" s="175" t="s">
        <v>181</v>
      </c>
      <c r="K32" s="175"/>
      <c r="L32" s="176" t="s">
        <v>182</v>
      </c>
      <c r="M32" s="177" t="s">
        <v>19</v>
      </c>
      <c r="N32" s="178" t="s">
        <v>20</v>
      </c>
      <c r="O32" s="179"/>
      <c r="P32" s="180">
        <v>2031</v>
      </c>
      <c r="Q32" s="190"/>
      <c r="R32" s="180">
        <v>2036</v>
      </c>
      <c r="S32" s="190"/>
      <c r="T32" s="180">
        <v>2036</v>
      </c>
      <c r="U32" s="190"/>
      <c r="V32" s="155"/>
      <c r="W32" s="155"/>
      <c r="X32" s="155"/>
    </row>
    <row r="33" spans="1:24" ht="19.5" customHeight="1">
      <c r="A33" s="173">
        <v>18</v>
      </c>
      <c r="B33" s="173">
        <v>4482</v>
      </c>
      <c r="C33" s="174" t="s">
        <v>84</v>
      </c>
      <c r="D33" s="174" t="s">
        <v>75</v>
      </c>
      <c r="E33" s="174" t="s">
        <v>179</v>
      </c>
      <c r="F33" s="175" t="s">
        <v>183</v>
      </c>
      <c r="G33" s="175">
        <v>18</v>
      </c>
      <c r="H33" s="175">
        <v>24</v>
      </c>
      <c r="I33" s="175">
        <v>110</v>
      </c>
      <c r="J33" s="175" t="s">
        <v>181</v>
      </c>
      <c r="K33" s="175"/>
      <c r="L33" s="176" t="s">
        <v>182</v>
      </c>
      <c r="M33" s="177" t="s">
        <v>19</v>
      </c>
      <c r="N33" s="178" t="s">
        <v>20</v>
      </c>
      <c r="O33" s="179"/>
      <c r="P33" s="180">
        <v>2031</v>
      </c>
      <c r="Q33" s="190"/>
      <c r="R33" s="180">
        <v>2036</v>
      </c>
      <c r="S33" s="190"/>
      <c r="T33" s="180">
        <v>2036</v>
      </c>
      <c r="U33" s="190"/>
      <c r="V33" s="155"/>
      <c r="W33" s="155"/>
      <c r="X33" s="155"/>
    </row>
    <row r="34" spans="1:24" ht="19.5" customHeight="1">
      <c r="A34" s="173">
        <v>19</v>
      </c>
      <c r="B34" s="173">
        <v>4482</v>
      </c>
      <c r="C34" s="174" t="s">
        <v>84</v>
      </c>
      <c r="D34" s="174" t="s">
        <v>75</v>
      </c>
      <c r="E34" s="174" t="s">
        <v>179</v>
      </c>
      <c r="F34" s="175" t="s">
        <v>184</v>
      </c>
      <c r="G34" s="175">
        <v>18</v>
      </c>
      <c r="H34" s="175">
        <v>24</v>
      </c>
      <c r="I34" s="175">
        <v>110</v>
      </c>
      <c r="J34" s="175" t="s">
        <v>185</v>
      </c>
      <c r="K34" s="175"/>
      <c r="L34" s="176" t="s">
        <v>182</v>
      </c>
      <c r="M34" s="177" t="s">
        <v>19</v>
      </c>
      <c r="N34" s="178" t="s">
        <v>20</v>
      </c>
      <c r="O34" s="179"/>
      <c r="P34" s="180">
        <v>2031</v>
      </c>
      <c r="Q34" s="190"/>
      <c r="R34" s="180">
        <v>2036</v>
      </c>
      <c r="S34" s="190"/>
      <c r="T34" s="180">
        <v>2036</v>
      </c>
      <c r="U34" s="190"/>
      <c r="V34" s="155"/>
      <c r="W34" s="155"/>
      <c r="X34" s="155"/>
    </row>
    <row r="35" spans="1:24" ht="19.5" customHeight="1">
      <c r="A35" s="85">
        <v>20</v>
      </c>
      <c r="B35" s="15">
        <v>4723</v>
      </c>
      <c r="C35" s="28" t="s">
        <v>90</v>
      </c>
      <c r="D35" s="28" t="s">
        <v>75</v>
      </c>
      <c r="E35" s="28" t="s">
        <v>91</v>
      </c>
      <c r="F35" s="32" t="s">
        <v>92</v>
      </c>
      <c r="G35" s="32">
        <v>15</v>
      </c>
      <c r="H35" s="32">
        <v>12</v>
      </c>
      <c r="I35" s="32">
        <v>74</v>
      </c>
      <c r="J35" s="32">
        <v>120</v>
      </c>
      <c r="K35" s="32">
        <v>1110</v>
      </c>
      <c r="L35" s="33" t="s">
        <v>93</v>
      </c>
      <c r="M35" s="94" t="s">
        <v>19</v>
      </c>
      <c r="N35" s="91" t="s">
        <v>20</v>
      </c>
      <c r="O35" s="92" t="s">
        <v>21</v>
      </c>
      <c r="P35" s="158">
        <v>2029</v>
      </c>
      <c r="Q35" s="190"/>
      <c r="R35" s="158">
        <v>2029</v>
      </c>
      <c r="S35" s="190"/>
      <c r="T35" s="158">
        <v>2029</v>
      </c>
      <c r="U35" s="190"/>
      <c r="V35" s="155"/>
    </row>
    <row r="36" spans="1:24" ht="19.5" customHeight="1">
      <c r="A36" s="15">
        <v>21</v>
      </c>
      <c r="B36" s="15">
        <v>4723</v>
      </c>
      <c r="C36" s="28" t="s">
        <v>90</v>
      </c>
      <c r="D36" s="28" t="s">
        <v>75</v>
      </c>
      <c r="E36" s="28" t="s">
        <v>91</v>
      </c>
      <c r="F36" s="32" t="s">
        <v>94</v>
      </c>
      <c r="G36" s="32">
        <v>15</v>
      </c>
      <c r="H36" s="32">
        <v>12</v>
      </c>
      <c r="I36" s="32">
        <v>74</v>
      </c>
      <c r="J36" s="32">
        <v>120</v>
      </c>
      <c r="K36" s="32">
        <v>1110</v>
      </c>
      <c r="L36" s="33" t="s">
        <v>93</v>
      </c>
      <c r="M36" s="94" t="s">
        <v>19</v>
      </c>
      <c r="N36" s="91" t="s">
        <v>20</v>
      </c>
      <c r="O36" s="92" t="s">
        <v>21</v>
      </c>
      <c r="P36" s="158">
        <v>2029</v>
      </c>
      <c r="Q36" s="190"/>
      <c r="R36" s="158">
        <v>2029</v>
      </c>
      <c r="S36" s="190"/>
      <c r="T36" s="158">
        <v>2029</v>
      </c>
      <c r="U36" s="190"/>
      <c r="V36" s="155"/>
    </row>
    <row r="37" spans="1:24" ht="19.5" customHeight="1">
      <c r="A37" s="85">
        <v>22</v>
      </c>
      <c r="B37" s="15">
        <v>4723</v>
      </c>
      <c r="C37" s="28" t="s">
        <v>90</v>
      </c>
      <c r="D37" s="28" t="s">
        <v>95</v>
      </c>
      <c r="E37" s="28" t="s">
        <v>57</v>
      </c>
      <c r="F37" s="32">
        <v>1014140</v>
      </c>
      <c r="G37" s="32">
        <v>11</v>
      </c>
      <c r="H37" s="32">
        <v>11</v>
      </c>
      <c r="I37" s="32">
        <v>12000</v>
      </c>
      <c r="J37" s="32">
        <v>50</v>
      </c>
      <c r="K37" s="32">
        <v>132000</v>
      </c>
      <c r="L37" s="33" t="s">
        <v>93</v>
      </c>
      <c r="M37" s="94" t="s">
        <v>19</v>
      </c>
      <c r="N37" s="91" t="s">
        <v>20</v>
      </c>
      <c r="O37" s="92" t="s">
        <v>21</v>
      </c>
      <c r="P37" s="158">
        <v>2029</v>
      </c>
      <c r="Q37" s="190"/>
      <c r="R37" s="158">
        <v>2029</v>
      </c>
      <c r="S37" s="190"/>
      <c r="T37" s="158">
        <v>2029</v>
      </c>
      <c r="U37" s="190"/>
      <c r="V37" s="155"/>
    </row>
    <row r="38" spans="1:24" ht="19.5" customHeight="1">
      <c r="A38" s="15">
        <v>23</v>
      </c>
      <c r="B38" s="15">
        <v>4723</v>
      </c>
      <c r="C38" s="28" t="s">
        <v>90</v>
      </c>
      <c r="D38" s="28" t="s">
        <v>75</v>
      </c>
      <c r="E38" s="28" t="s">
        <v>179</v>
      </c>
      <c r="F38" s="32" t="s">
        <v>96</v>
      </c>
      <c r="G38" s="32">
        <v>16</v>
      </c>
      <c r="H38" s="95">
        <v>16</v>
      </c>
      <c r="I38" s="95">
        <v>115</v>
      </c>
      <c r="J38" s="95">
        <v>60</v>
      </c>
      <c r="K38" s="95">
        <v>1840</v>
      </c>
      <c r="L38" s="96" t="s">
        <v>97</v>
      </c>
      <c r="M38" s="73" t="s">
        <v>19</v>
      </c>
      <c r="N38" s="91" t="s">
        <v>20</v>
      </c>
      <c r="O38" s="92" t="s">
        <v>21</v>
      </c>
      <c r="P38" s="158">
        <v>2029</v>
      </c>
      <c r="Q38" s="190"/>
      <c r="R38" s="158">
        <v>2029</v>
      </c>
      <c r="S38" s="190"/>
      <c r="T38" s="158">
        <v>2029</v>
      </c>
      <c r="U38" s="190"/>
      <c r="V38" s="155"/>
    </row>
    <row r="39" spans="1:24" ht="19.5" customHeight="1">
      <c r="A39" s="15">
        <v>24</v>
      </c>
      <c r="B39" s="15">
        <v>4393</v>
      </c>
      <c r="C39" s="28" t="s">
        <v>98</v>
      </c>
      <c r="D39" s="28" t="s">
        <v>75</v>
      </c>
      <c r="E39" s="28" t="s">
        <v>57</v>
      </c>
      <c r="F39" s="32">
        <v>480856</v>
      </c>
      <c r="G39" s="32">
        <v>11</v>
      </c>
      <c r="H39" s="32">
        <v>11</v>
      </c>
      <c r="I39" s="32">
        <v>500</v>
      </c>
      <c r="J39" s="32">
        <v>80</v>
      </c>
      <c r="K39" s="32">
        <v>5500</v>
      </c>
      <c r="L39" s="33" t="s">
        <v>99</v>
      </c>
      <c r="M39" s="73" t="s">
        <v>19</v>
      </c>
      <c r="N39" s="91" t="s">
        <v>20</v>
      </c>
      <c r="O39" s="92" t="s">
        <v>21</v>
      </c>
      <c r="P39" s="158">
        <v>2029</v>
      </c>
      <c r="Q39" s="190"/>
      <c r="R39" s="158">
        <v>2029</v>
      </c>
      <c r="S39" s="190"/>
      <c r="T39" s="158">
        <v>2029</v>
      </c>
      <c r="U39" s="190"/>
      <c r="V39" s="155"/>
    </row>
    <row r="40" spans="1:24" ht="19.5" customHeight="1">
      <c r="A40" s="85">
        <v>25</v>
      </c>
      <c r="B40" s="15">
        <v>4501</v>
      </c>
      <c r="C40" s="37" t="s">
        <v>100</v>
      </c>
      <c r="D40" s="28" t="s">
        <v>75</v>
      </c>
      <c r="E40" s="28" t="s">
        <v>57</v>
      </c>
      <c r="F40" s="32" t="s">
        <v>101</v>
      </c>
      <c r="G40" s="32">
        <v>16</v>
      </c>
      <c r="H40" s="32">
        <v>16</v>
      </c>
      <c r="I40" s="32">
        <v>1000</v>
      </c>
      <c r="J40" s="32" t="s">
        <v>102</v>
      </c>
      <c r="K40" s="32">
        <v>16000</v>
      </c>
      <c r="L40" s="33" t="s">
        <v>103</v>
      </c>
      <c r="M40" s="94" t="s">
        <v>19</v>
      </c>
      <c r="N40" s="91" t="s">
        <v>20</v>
      </c>
      <c r="O40" s="92" t="s">
        <v>21</v>
      </c>
      <c r="P40" s="158">
        <v>2029</v>
      </c>
      <c r="Q40" s="190"/>
      <c r="R40" s="158">
        <v>2029</v>
      </c>
      <c r="S40" s="190"/>
      <c r="T40" s="181">
        <v>2034</v>
      </c>
      <c r="U40" s="190"/>
      <c r="V40" s="155"/>
      <c r="W40" s="155"/>
      <c r="X40" s="155"/>
    </row>
    <row r="41" spans="1:24" ht="19.5" customHeight="1">
      <c r="A41" s="15">
        <v>26</v>
      </c>
      <c r="B41" s="97">
        <v>4165</v>
      </c>
      <c r="C41" s="98" t="s">
        <v>104</v>
      </c>
      <c r="D41" s="98" t="s">
        <v>105</v>
      </c>
      <c r="E41" s="98" t="s">
        <v>57</v>
      </c>
      <c r="F41" s="95" t="s">
        <v>106</v>
      </c>
      <c r="G41" s="95">
        <v>11</v>
      </c>
      <c r="H41" s="32">
        <v>11</v>
      </c>
      <c r="I41" s="32">
        <v>1000</v>
      </c>
      <c r="J41" s="33" t="s">
        <v>107</v>
      </c>
      <c r="K41" s="32">
        <v>11000</v>
      </c>
      <c r="L41" s="33" t="s">
        <v>108</v>
      </c>
      <c r="M41" s="99" t="s">
        <v>19</v>
      </c>
      <c r="N41" s="91" t="s">
        <v>20</v>
      </c>
      <c r="O41" s="92" t="s">
        <v>21</v>
      </c>
      <c r="P41" s="158">
        <v>2027</v>
      </c>
      <c r="Q41" s="190"/>
      <c r="R41" s="158">
        <v>2032</v>
      </c>
      <c r="S41" s="190"/>
      <c r="T41" s="158">
        <v>2032</v>
      </c>
      <c r="U41" s="190"/>
      <c r="V41" s="155"/>
    </row>
    <row r="42" spans="1:24" ht="19.5" customHeight="1">
      <c r="A42" s="15">
        <v>27</v>
      </c>
      <c r="B42" s="15">
        <v>2485</v>
      </c>
      <c r="C42" s="28" t="s">
        <v>109</v>
      </c>
      <c r="D42" s="28" t="s">
        <v>75</v>
      </c>
      <c r="E42" s="28" t="s">
        <v>57</v>
      </c>
      <c r="F42" s="32">
        <v>440176</v>
      </c>
      <c r="G42" s="32">
        <v>11</v>
      </c>
      <c r="H42" s="32">
        <v>11</v>
      </c>
      <c r="I42" s="32">
        <v>150</v>
      </c>
      <c r="J42" s="32" t="s">
        <v>110</v>
      </c>
      <c r="K42" s="32">
        <v>1650</v>
      </c>
      <c r="L42" s="33" t="s">
        <v>111</v>
      </c>
      <c r="M42" s="73" t="s">
        <v>19</v>
      </c>
      <c r="N42" s="91" t="s">
        <v>20</v>
      </c>
      <c r="O42" s="92" t="s">
        <v>21</v>
      </c>
      <c r="P42" s="158">
        <v>2028</v>
      </c>
      <c r="Q42" s="190"/>
      <c r="R42" s="158">
        <v>2028</v>
      </c>
      <c r="S42" s="190"/>
      <c r="T42" s="158">
        <v>2033</v>
      </c>
      <c r="U42" s="190"/>
      <c r="V42" s="155"/>
    </row>
    <row r="43" spans="1:24" ht="19.5" customHeight="1">
      <c r="A43" s="85">
        <v>28</v>
      </c>
      <c r="B43" s="33" t="s">
        <v>112</v>
      </c>
      <c r="C43" s="28" t="s">
        <v>113</v>
      </c>
      <c r="D43" s="28" t="s">
        <v>75</v>
      </c>
      <c r="E43" s="28" t="s">
        <v>57</v>
      </c>
      <c r="F43" s="32">
        <v>2235191580</v>
      </c>
      <c r="G43" s="32">
        <v>11</v>
      </c>
      <c r="H43" s="32">
        <v>11</v>
      </c>
      <c r="I43" s="32">
        <v>250</v>
      </c>
      <c r="J43" s="32" t="s">
        <v>114</v>
      </c>
      <c r="K43" s="32">
        <v>2750</v>
      </c>
      <c r="L43" s="33" t="s">
        <v>115</v>
      </c>
      <c r="M43" s="73" t="s">
        <v>19</v>
      </c>
      <c r="N43" s="91" t="s">
        <v>20</v>
      </c>
      <c r="O43" s="92" t="s">
        <v>21</v>
      </c>
      <c r="P43" s="158">
        <v>2029</v>
      </c>
      <c r="Q43" s="190"/>
      <c r="R43" s="158">
        <v>2034</v>
      </c>
      <c r="S43" s="190"/>
      <c r="T43" s="158">
        <v>2034</v>
      </c>
      <c r="U43" s="190"/>
      <c r="V43" s="155"/>
    </row>
    <row r="44" spans="1:24" ht="19.5" customHeight="1">
      <c r="A44" s="15">
        <v>29</v>
      </c>
      <c r="B44" s="15">
        <v>4503</v>
      </c>
      <c r="C44" s="28" t="s">
        <v>116</v>
      </c>
      <c r="D44" s="28" t="s">
        <v>75</v>
      </c>
      <c r="E44" s="28" t="s">
        <v>57</v>
      </c>
      <c r="F44" s="32">
        <v>533057</v>
      </c>
      <c r="G44" s="32">
        <v>10</v>
      </c>
      <c r="H44" s="95">
        <v>11</v>
      </c>
      <c r="I44" s="32">
        <v>250</v>
      </c>
      <c r="J44" s="33" t="s">
        <v>58</v>
      </c>
      <c r="K44" s="32">
        <v>2500</v>
      </c>
      <c r="L44" s="33" t="s">
        <v>117</v>
      </c>
      <c r="M44" s="73" t="s">
        <v>19</v>
      </c>
      <c r="N44" s="91" t="s">
        <v>20</v>
      </c>
      <c r="O44" s="92" t="s">
        <v>21</v>
      </c>
      <c r="P44" s="158">
        <v>2029</v>
      </c>
      <c r="Q44" s="190"/>
      <c r="R44" s="158">
        <v>2029</v>
      </c>
      <c r="S44" s="190"/>
      <c r="T44" s="158">
        <v>2029</v>
      </c>
      <c r="U44" s="190"/>
      <c r="V44" s="155"/>
    </row>
    <row r="45" spans="1:24" ht="19.5" customHeight="1">
      <c r="A45" s="85">
        <v>30</v>
      </c>
      <c r="B45" s="15">
        <v>4160</v>
      </c>
      <c r="C45" s="28" t="s">
        <v>118</v>
      </c>
      <c r="D45" s="28" t="s">
        <v>75</v>
      </c>
      <c r="E45" s="28" t="s">
        <v>57</v>
      </c>
      <c r="F45" s="32" t="s">
        <v>119</v>
      </c>
      <c r="G45" s="32">
        <v>11</v>
      </c>
      <c r="H45" s="95">
        <v>11</v>
      </c>
      <c r="I45" s="95">
        <v>1000</v>
      </c>
      <c r="J45" s="95" t="s">
        <v>114</v>
      </c>
      <c r="K45" s="95">
        <v>11000</v>
      </c>
      <c r="L45" s="96" t="s">
        <v>120</v>
      </c>
      <c r="M45" s="73" t="s">
        <v>19</v>
      </c>
      <c r="N45" s="91" t="s">
        <v>20</v>
      </c>
      <c r="O45" s="92" t="s">
        <v>21</v>
      </c>
      <c r="P45" s="158">
        <v>2030</v>
      </c>
      <c r="Q45" s="190"/>
      <c r="R45" s="158">
        <v>2030</v>
      </c>
      <c r="S45" s="190"/>
      <c r="T45" s="158">
        <v>2030</v>
      </c>
      <c r="U45" s="190"/>
      <c r="V45" s="155"/>
    </row>
    <row r="46" spans="1:24" ht="19.5" customHeight="1">
      <c r="A46" s="85">
        <v>31</v>
      </c>
      <c r="B46" s="15">
        <v>4471</v>
      </c>
      <c r="C46" s="28" t="s">
        <v>121</v>
      </c>
      <c r="D46" s="28" t="s">
        <v>75</v>
      </c>
      <c r="E46" s="28" t="s">
        <v>57</v>
      </c>
      <c r="F46" s="32" t="s">
        <v>122</v>
      </c>
      <c r="G46" s="32">
        <v>12</v>
      </c>
      <c r="H46" s="32"/>
      <c r="I46" s="95">
        <v>250</v>
      </c>
      <c r="J46" s="95">
        <v>10</v>
      </c>
      <c r="K46" s="154">
        <v>2750</v>
      </c>
      <c r="L46" s="182" t="s">
        <v>186</v>
      </c>
      <c r="M46" s="73" t="s">
        <v>19</v>
      </c>
      <c r="N46" s="91" t="s">
        <v>20</v>
      </c>
      <c r="O46" s="92" t="s">
        <v>21</v>
      </c>
      <c r="P46" s="158">
        <v>2029</v>
      </c>
      <c r="Q46" s="190"/>
      <c r="R46" s="158">
        <v>2029</v>
      </c>
      <c r="S46" s="190"/>
      <c r="T46" s="158">
        <v>2029</v>
      </c>
      <c r="U46" s="190"/>
      <c r="V46" s="155"/>
    </row>
    <row r="47" spans="1:24" ht="19.5" customHeight="1">
      <c r="A47" s="15">
        <v>32</v>
      </c>
      <c r="B47" s="15">
        <v>4484</v>
      </c>
      <c r="C47" s="28" t="s">
        <v>123</v>
      </c>
      <c r="D47" s="28" t="s">
        <v>75</v>
      </c>
      <c r="E47" s="28" t="s">
        <v>64</v>
      </c>
      <c r="F47" s="32">
        <v>5800</v>
      </c>
      <c r="G47" s="32">
        <v>16</v>
      </c>
      <c r="H47" s="95">
        <v>16</v>
      </c>
      <c r="I47" s="95">
        <v>750</v>
      </c>
      <c r="J47" s="95">
        <v>50</v>
      </c>
      <c r="K47" s="95">
        <v>12000</v>
      </c>
      <c r="L47" s="96" t="s">
        <v>124</v>
      </c>
      <c r="M47" s="73" t="s">
        <v>19</v>
      </c>
      <c r="N47" s="91" t="s">
        <v>20</v>
      </c>
      <c r="O47" s="92" t="s">
        <v>21</v>
      </c>
      <c r="P47" s="181">
        <v>2030</v>
      </c>
      <c r="Q47" s="190"/>
      <c r="R47" s="158">
        <v>2030</v>
      </c>
      <c r="S47" s="190"/>
      <c r="T47" s="158">
        <v>2030</v>
      </c>
      <c r="U47" s="190"/>
      <c r="V47" s="155"/>
    </row>
    <row r="48" spans="1:24" ht="19.5" customHeight="1">
      <c r="A48" s="85">
        <v>33</v>
      </c>
      <c r="B48" s="15">
        <v>4160</v>
      </c>
      <c r="C48" s="28" t="s">
        <v>118</v>
      </c>
      <c r="D48" s="28" t="s">
        <v>125</v>
      </c>
      <c r="E48" s="28" t="s">
        <v>64</v>
      </c>
      <c r="F48" s="154" t="s">
        <v>188</v>
      </c>
      <c r="G48" s="32">
        <v>10</v>
      </c>
      <c r="H48" s="32"/>
      <c r="I48" s="32">
        <v>300</v>
      </c>
      <c r="J48" s="32"/>
      <c r="K48" s="32"/>
      <c r="L48" s="96" t="s">
        <v>120</v>
      </c>
      <c r="M48" s="73" t="s">
        <v>19</v>
      </c>
      <c r="N48" s="91" t="s">
        <v>20</v>
      </c>
      <c r="O48" s="92" t="s">
        <v>21</v>
      </c>
      <c r="P48" s="158">
        <v>2030</v>
      </c>
      <c r="Q48" s="190"/>
      <c r="R48" s="158">
        <v>2030</v>
      </c>
      <c r="S48" s="190"/>
      <c r="T48" s="158">
        <v>2030</v>
      </c>
      <c r="U48" s="190"/>
      <c r="V48" s="155"/>
    </row>
    <row r="49" spans="1:24" ht="19.5" customHeight="1">
      <c r="A49" s="85">
        <v>34</v>
      </c>
      <c r="B49" s="97">
        <v>4631</v>
      </c>
      <c r="C49" s="98" t="s">
        <v>126</v>
      </c>
      <c r="D49" s="98" t="s">
        <v>75</v>
      </c>
      <c r="E49" s="98" t="s">
        <v>57</v>
      </c>
      <c r="F49" s="154" t="s">
        <v>176</v>
      </c>
      <c r="G49" s="95">
        <v>11</v>
      </c>
      <c r="H49" s="95">
        <v>11</v>
      </c>
      <c r="I49" s="95">
        <v>270</v>
      </c>
      <c r="J49" s="95">
        <f>-10/80</f>
        <v>-0.125</v>
      </c>
      <c r="K49" s="95">
        <v>2970</v>
      </c>
      <c r="L49" s="96" t="s">
        <v>127</v>
      </c>
      <c r="M49" s="99" t="s">
        <v>19</v>
      </c>
      <c r="N49" s="91" t="s">
        <v>20</v>
      </c>
      <c r="O49" s="92" t="s">
        <v>21</v>
      </c>
      <c r="P49" s="158">
        <v>2028</v>
      </c>
      <c r="Q49" s="190"/>
      <c r="R49" s="158">
        <v>2028</v>
      </c>
      <c r="S49" s="190"/>
      <c r="T49" s="181">
        <v>2028</v>
      </c>
      <c r="U49" s="190"/>
      <c r="V49" s="155"/>
      <c r="W49" s="155"/>
      <c r="X49" s="155"/>
    </row>
    <row r="50" spans="1:24" ht="19.5" customHeight="1">
      <c r="A50" s="15">
        <v>35</v>
      </c>
      <c r="B50" s="15">
        <v>4552</v>
      </c>
      <c r="C50" s="28" t="s">
        <v>128</v>
      </c>
      <c r="D50" s="28" t="s">
        <v>75</v>
      </c>
      <c r="E50" s="28" t="s">
        <v>57</v>
      </c>
      <c r="F50" s="184" t="s">
        <v>129</v>
      </c>
      <c r="G50" s="32">
        <v>16</v>
      </c>
      <c r="H50" s="95">
        <v>16</v>
      </c>
      <c r="I50" s="95">
        <v>1000</v>
      </c>
      <c r="J50" s="95" t="s">
        <v>114</v>
      </c>
      <c r="K50" s="95">
        <v>16000</v>
      </c>
      <c r="L50" s="96" t="s">
        <v>130</v>
      </c>
      <c r="M50" s="73" t="s">
        <v>19</v>
      </c>
      <c r="N50" s="91" t="s">
        <v>20</v>
      </c>
      <c r="O50" s="92" t="s">
        <v>21</v>
      </c>
      <c r="P50" s="158">
        <v>2028</v>
      </c>
      <c r="Q50" s="190"/>
      <c r="R50" s="158">
        <v>2032</v>
      </c>
      <c r="S50" s="190"/>
      <c r="T50" s="159">
        <v>2032</v>
      </c>
      <c r="U50" s="190"/>
      <c r="V50" s="155"/>
    </row>
    <row r="51" spans="1:24" ht="19.5" customHeight="1">
      <c r="A51" s="85">
        <v>36</v>
      </c>
      <c r="B51" s="15">
        <v>4552</v>
      </c>
      <c r="C51" s="28" t="s">
        <v>128</v>
      </c>
      <c r="D51" s="28" t="s">
        <v>75</v>
      </c>
      <c r="E51" s="28" t="s">
        <v>57</v>
      </c>
      <c r="F51" s="184" t="s">
        <v>131</v>
      </c>
      <c r="G51" s="32">
        <v>16</v>
      </c>
      <c r="H51" s="95">
        <v>16</v>
      </c>
      <c r="I51" s="95">
        <v>1000</v>
      </c>
      <c r="J51" s="95" t="s">
        <v>114</v>
      </c>
      <c r="K51" s="95">
        <v>16000</v>
      </c>
      <c r="L51" s="96" t="s">
        <v>130</v>
      </c>
      <c r="M51" s="73" t="s">
        <v>19</v>
      </c>
      <c r="N51" s="91" t="s">
        <v>20</v>
      </c>
      <c r="O51" s="92" t="s">
        <v>21</v>
      </c>
      <c r="P51" s="158">
        <v>2028</v>
      </c>
      <c r="Q51" s="190"/>
      <c r="R51" s="158">
        <v>2032</v>
      </c>
      <c r="S51" s="190"/>
      <c r="T51" s="159">
        <v>2032</v>
      </c>
      <c r="U51" s="190"/>
      <c r="V51" s="155"/>
    </row>
    <row r="52" spans="1:24" ht="19.5" customHeight="1">
      <c r="A52" s="15">
        <v>37</v>
      </c>
      <c r="B52" s="15">
        <v>4552</v>
      </c>
      <c r="C52" s="28" t="s">
        <v>128</v>
      </c>
      <c r="D52" s="28" t="s">
        <v>132</v>
      </c>
      <c r="E52" s="28" t="s">
        <v>133</v>
      </c>
      <c r="F52" s="184">
        <v>108755</v>
      </c>
      <c r="G52" s="32">
        <v>10</v>
      </c>
      <c r="H52" s="95">
        <v>10</v>
      </c>
      <c r="I52" s="95">
        <v>999</v>
      </c>
      <c r="J52" s="95">
        <v>184</v>
      </c>
      <c r="K52" s="95">
        <v>9990</v>
      </c>
      <c r="L52" s="96" t="s">
        <v>134</v>
      </c>
      <c r="M52" s="73" t="s">
        <v>19</v>
      </c>
      <c r="N52" s="183" t="s">
        <v>187</v>
      </c>
      <c r="O52" s="190"/>
      <c r="P52" s="159">
        <v>2027</v>
      </c>
      <c r="Q52" s="190"/>
      <c r="R52" s="159">
        <v>2027</v>
      </c>
      <c r="S52" s="190"/>
      <c r="T52" s="159">
        <v>2027</v>
      </c>
      <c r="U52" s="190"/>
      <c r="V52" s="162"/>
    </row>
    <row r="53" spans="1:24" ht="19.5" customHeight="1">
      <c r="A53" s="85">
        <v>38</v>
      </c>
      <c r="B53" s="15">
        <v>4552</v>
      </c>
      <c r="C53" s="28" t="s">
        <v>128</v>
      </c>
      <c r="D53" s="28" t="s">
        <v>132</v>
      </c>
      <c r="E53" s="28" t="s">
        <v>133</v>
      </c>
      <c r="F53" s="184">
        <v>108756</v>
      </c>
      <c r="G53" s="32">
        <v>10</v>
      </c>
      <c r="H53" s="95">
        <v>10</v>
      </c>
      <c r="I53" s="95">
        <v>999</v>
      </c>
      <c r="J53" s="95">
        <v>184</v>
      </c>
      <c r="K53" s="95">
        <v>9990</v>
      </c>
      <c r="L53" s="96" t="s">
        <v>134</v>
      </c>
      <c r="M53" s="73" t="s">
        <v>19</v>
      </c>
      <c r="N53" s="183" t="s">
        <v>187</v>
      </c>
      <c r="O53" s="190"/>
      <c r="P53" s="159">
        <v>2027</v>
      </c>
      <c r="Q53" s="190"/>
      <c r="R53" s="159">
        <v>2027</v>
      </c>
      <c r="S53" s="190"/>
      <c r="T53" s="159">
        <v>2027</v>
      </c>
      <c r="U53" s="190"/>
      <c r="V53" s="162"/>
    </row>
    <row r="54" spans="1:24" ht="19.5" customHeight="1">
      <c r="A54" s="85">
        <v>39</v>
      </c>
      <c r="B54" s="15">
        <v>4701</v>
      </c>
      <c r="C54" s="28" t="s">
        <v>135</v>
      </c>
      <c r="D54" s="28" t="s">
        <v>75</v>
      </c>
      <c r="E54" s="28" t="s">
        <v>57</v>
      </c>
      <c r="F54" s="32" t="s">
        <v>136</v>
      </c>
      <c r="G54" s="32">
        <v>11</v>
      </c>
      <c r="H54" s="95">
        <v>11</v>
      </c>
      <c r="I54" s="95">
        <v>100</v>
      </c>
      <c r="J54" s="96" t="s">
        <v>137</v>
      </c>
      <c r="K54" s="95">
        <v>1100</v>
      </c>
      <c r="L54" s="33" t="s">
        <v>138</v>
      </c>
      <c r="M54" s="73" t="s">
        <v>63</v>
      </c>
      <c r="N54" s="72" t="s">
        <v>20</v>
      </c>
      <c r="O54" s="100" t="s">
        <v>21</v>
      </c>
      <c r="P54" s="158">
        <v>2029</v>
      </c>
      <c r="Q54" s="190"/>
      <c r="R54" s="158">
        <v>2029</v>
      </c>
      <c r="S54" s="190"/>
      <c r="T54" s="158">
        <v>2034</v>
      </c>
      <c r="U54" s="190"/>
      <c r="V54" s="155"/>
    </row>
    <row r="55" spans="1:24" ht="19.5" customHeight="1">
      <c r="A55" s="15">
        <v>40</v>
      </c>
      <c r="B55" s="15">
        <v>4701</v>
      </c>
      <c r="C55" s="28" t="s">
        <v>177</v>
      </c>
      <c r="D55" s="28" t="s">
        <v>125</v>
      </c>
      <c r="E55" s="28" t="s">
        <v>64</v>
      </c>
      <c r="F55" s="32">
        <v>607603</v>
      </c>
      <c r="G55" s="32">
        <v>11</v>
      </c>
      <c r="H55" s="95">
        <v>11</v>
      </c>
      <c r="I55" s="95">
        <v>150</v>
      </c>
      <c r="J55" s="96" t="s">
        <v>76</v>
      </c>
      <c r="K55" s="95">
        <v>1650</v>
      </c>
      <c r="L55" s="33" t="s">
        <v>134</v>
      </c>
      <c r="M55" s="73" t="s">
        <v>63</v>
      </c>
      <c r="N55" s="72" t="s">
        <v>20</v>
      </c>
      <c r="O55" s="100" t="s">
        <v>21</v>
      </c>
      <c r="P55" s="158">
        <v>2029</v>
      </c>
      <c r="Q55" s="190"/>
      <c r="R55" s="158">
        <v>2029</v>
      </c>
      <c r="S55" s="190"/>
      <c r="T55" s="158">
        <v>2029</v>
      </c>
      <c r="U55" s="190"/>
      <c r="V55" s="155"/>
    </row>
    <row r="56" spans="1:24" ht="19.5" customHeight="1">
      <c r="A56" s="85">
        <v>41</v>
      </c>
      <c r="B56" s="15">
        <v>4701</v>
      </c>
      <c r="C56" s="28" t="s">
        <v>139</v>
      </c>
      <c r="D56" s="28" t="s">
        <v>105</v>
      </c>
      <c r="E56" s="28" t="s">
        <v>57</v>
      </c>
      <c r="F56" s="32" t="s">
        <v>140</v>
      </c>
      <c r="G56" s="32">
        <v>11</v>
      </c>
      <c r="H56" s="32">
        <v>11</v>
      </c>
      <c r="I56" s="32">
        <v>750</v>
      </c>
      <c r="J56" s="33" t="s">
        <v>76</v>
      </c>
      <c r="K56" s="32">
        <v>8250</v>
      </c>
      <c r="L56" s="33" t="s">
        <v>141</v>
      </c>
      <c r="M56" s="101" t="s">
        <v>63</v>
      </c>
      <c r="N56" s="102" t="s">
        <v>20</v>
      </c>
      <c r="O56" s="103" t="s">
        <v>21</v>
      </c>
      <c r="P56" s="160">
        <v>2030</v>
      </c>
      <c r="Q56" s="190"/>
      <c r="R56" s="160">
        <v>2035</v>
      </c>
      <c r="S56" s="190"/>
      <c r="T56" s="160">
        <v>2035</v>
      </c>
      <c r="U56" s="190"/>
      <c r="V56" s="155"/>
    </row>
    <row r="57" spans="1:24" ht="19.5" customHeight="1">
      <c r="A57" s="85">
        <v>42</v>
      </c>
      <c r="B57" s="15">
        <v>4165</v>
      </c>
      <c r="C57" s="28" t="s">
        <v>104</v>
      </c>
      <c r="D57" s="28" t="s">
        <v>105</v>
      </c>
      <c r="E57" s="28" t="s">
        <v>57</v>
      </c>
      <c r="F57" s="32" t="s">
        <v>142</v>
      </c>
      <c r="G57" s="32">
        <v>11</v>
      </c>
      <c r="H57" s="32">
        <v>11</v>
      </c>
      <c r="I57" s="32">
        <v>750</v>
      </c>
      <c r="J57" s="33" t="s">
        <v>143</v>
      </c>
      <c r="K57" s="32">
        <v>8251</v>
      </c>
      <c r="L57" s="33" t="s">
        <v>144</v>
      </c>
      <c r="M57" s="101" t="s">
        <v>63</v>
      </c>
      <c r="N57" s="102" t="s">
        <v>20</v>
      </c>
      <c r="O57" s="103" t="s">
        <v>21</v>
      </c>
      <c r="P57" s="160">
        <v>2027</v>
      </c>
      <c r="Q57" s="190"/>
      <c r="R57" s="160">
        <v>2032</v>
      </c>
      <c r="S57" s="190"/>
      <c r="T57" s="160">
        <v>2032</v>
      </c>
      <c r="U57" s="190"/>
      <c r="V57" s="155"/>
    </row>
    <row r="58" spans="1:24" ht="19.5" customHeight="1">
      <c r="A58" s="85">
        <v>43</v>
      </c>
      <c r="B58" s="15">
        <v>4165</v>
      </c>
      <c r="C58" s="28" t="s">
        <v>104</v>
      </c>
      <c r="D58" s="28" t="s">
        <v>105</v>
      </c>
      <c r="E58" s="28" t="s">
        <v>57</v>
      </c>
      <c r="F58" s="32" t="s">
        <v>145</v>
      </c>
      <c r="G58" s="32">
        <v>11</v>
      </c>
      <c r="H58" s="32">
        <v>11</v>
      </c>
      <c r="I58" s="32">
        <v>750</v>
      </c>
      <c r="J58" s="33" t="s">
        <v>146</v>
      </c>
      <c r="K58" s="32">
        <v>8252</v>
      </c>
      <c r="L58" s="33" t="s">
        <v>147</v>
      </c>
      <c r="M58" s="101" t="s">
        <v>63</v>
      </c>
      <c r="N58" s="102" t="s">
        <v>20</v>
      </c>
      <c r="O58" s="103" t="s">
        <v>21</v>
      </c>
      <c r="P58" s="160">
        <v>2027</v>
      </c>
      <c r="Q58" s="190"/>
      <c r="R58" s="160">
        <v>2032</v>
      </c>
      <c r="S58" s="190"/>
      <c r="T58" s="160">
        <v>2032</v>
      </c>
      <c r="U58" s="190"/>
      <c r="V58" s="155"/>
    </row>
    <row r="59" spans="1:24" ht="19.5" customHeight="1">
      <c r="A59" s="104">
        <v>44</v>
      </c>
      <c r="B59" s="105">
        <v>4471</v>
      </c>
      <c r="C59" s="106" t="s">
        <v>80</v>
      </c>
      <c r="D59" s="28" t="s">
        <v>105</v>
      </c>
      <c r="E59" s="28" t="s">
        <v>57</v>
      </c>
      <c r="F59" s="107" t="s">
        <v>81</v>
      </c>
      <c r="G59" s="107">
        <v>11</v>
      </c>
      <c r="H59" s="107">
        <v>11</v>
      </c>
      <c r="I59" s="107">
        <v>750</v>
      </c>
      <c r="J59" s="108" t="s">
        <v>148</v>
      </c>
      <c r="K59" s="107">
        <v>8253</v>
      </c>
      <c r="L59" s="108" t="s">
        <v>127</v>
      </c>
      <c r="M59" s="101" t="s">
        <v>63</v>
      </c>
      <c r="N59" s="102" t="s">
        <v>20</v>
      </c>
      <c r="O59" s="103" t="s">
        <v>21</v>
      </c>
      <c r="P59" s="160">
        <v>2027</v>
      </c>
      <c r="Q59" s="196"/>
      <c r="R59" s="160">
        <v>2027</v>
      </c>
      <c r="S59" s="196"/>
      <c r="T59" s="160">
        <v>2027</v>
      </c>
      <c r="U59" s="196"/>
      <c r="V59" s="155"/>
    </row>
    <row r="60" spans="1:24" ht="19.5" customHeight="1">
      <c r="A60" s="40">
        <v>45</v>
      </c>
      <c r="B60" s="15">
        <v>4707</v>
      </c>
      <c r="C60" s="28" t="s">
        <v>149</v>
      </c>
      <c r="D60" s="28" t="s">
        <v>75</v>
      </c>
      <c r="E60" s="28" t="s">
        <v>57</v>
      </c>
      <c r="F60" s="109" t="s">
        <v>150</v>
      </c>
      <c r="G60" s="32">
        <v>11</v>
      </c>
      <c r="H60" s="32">
        <v>12</v>
      </c>
      <c r="I60" s="32">
        <v>500</v>
      </c>
      <c r="J60" s="33" t="s">
        <v>76</v>
      </c>
      <c r="K60" s="32"/>
      <c r="L60" s="33" t="s">
        <v>151</v>
      </c>
      <c r="M60" s="73" t="s">
        <v>63</v>
      </c>
      <c r="N60" s="72" t="s">
        <v>20</v>
      </c>
      <c r="O60" s="100" t="s">
        <v>21</v>
      </c>
      <c r="P60" s="181">
        <v>2030</v>
      </c>
      <c r="Q60" s="190"/>
      <c r="R60" s="158">
        <v>2030</v>
      </c>
      <c r="S60" s="190"/>
      <c r="T60" s="181">
        <v>2030</v>
      </c>
      <c r="U60" s="190"/>
    </row>
    <row r="61" spans="1:24" ht="19.5" customHeight="1">
      <c r="A61" s="40">
        <v>46</v>
      </c>
      <c r="B61" s="15">
        <v>4707</v>
      </c>
      <c r="C61" s="28" t="s">
        <v>149</v>
      </c>
      <c r="D61" s="28" t="s">
        <v>75</v>
      </c>
      <c r="E61" s="28" t="s">
        <v>57</v>
      </c>
      <c r="F61" s="109" t="s">
        <v>152</v>
      </c>
      <c r="G61" s="32">
        <v>11</v>
      </c>
      <c r="H61" s="32">
        <v>12</v>
      </c>
      <c r="I61" s="32">
        <v>270</v>
      </c>
      <c r="J61" s="33" t="s">
        <v>76</v>
      </c>
      <c r="K61" s="32"/>
      <c r="L61" s="33" t="s">
        <v>151</v>
      </c>
      <c r="M61" s="73" t="s">
        <v>63</v>
      </c>
      <c r="N61" s="72" t="s">
        <v>20</v>
      </c>
      <c r="O61" s="100" t="s">
        <v>21</v>
      </c>
      <c r="P61" s="181">
        <v>2030</v>
      </c>
      <c r="Q61" s="190"/>
      <c r="R61" s="158">
        <v>2030</v>
      </c>
      <c r="S61" s="190"/>
      <c r="T61" s="181">
        <v>2030</v>
      </c>
      <c r="U61" s="190"/>
    </row>
    <row r="62" spans="1:24" ht="19.5" customHeight="1">
      <c r="A62" s="40">
        <v>47</v>
      </c>
      <c r="B62" s="15">
        <v>4707</v>
      </c>
      <c r="C62" s="28" t="s">
        <v>178</v>
      </c>
      <c r="D62" s="28" t="s">
        <v>75</v>
      </c>
      <c r="E62" s="28" t="s">
        <v>57</v>
      </c>
      <c r="F62" s="109">
        <v>633401</v>
      </c>
      <c r="G62" s="32">
        <v>16</v>
      </c>
      <c r="H62" s="32">
        <v>23</v>
      </c>
      <c r="I62" s="32">
        <v>1000</v>
      </c>
      <c r="J62" s="33" t="s">
        <v>76</v>
      </c>
      <c r="K62" s="32"/>
      <c r="L62" s="33" t="s">
        <v>151</v>
      </c>
      <c r="M62" s="73" t="s">
        <v>63</v>
      </c>
      <c r="N62" s="72" t="s">
        <v>20</v>
      </c>
      <c r="O62" s="100" t="s">
        <v>21</v>
      </c>
      <c r="P62" s="181">
        <v>2030</v>
      </c>
      <c r="Q62" s="190"/>
      <c r="R62" s="158">
        <v>2030</v>
      </c>
      <c r="S62" s="190"/>
      <c r="T62" s="158">
        <v>2030</v>
      </c>
      <c r="U62" s="190"/>
    </row>
    <row r="63" spans="1:24" ht="19.5" customHeight="1">
      <c r="A63" s="40">
        <v>48</v>
      </c>
      <c r="B63" s="185">
        <v>4552</v>
      </c>
      <c r="C63" s="28" t="s">
        <v>153</v>
      </c>
      <c r="D63" s="28" t="s">
        <v>154</v>
      </c>
      <c r="E63" s="28" t="s">
        <v>155</v>
      </c>
      <c r="F63" s="154" t="s">
        <v>156</v>
      </c>
      <c r="G63" s="32">
        <v>6</v>
      </c>
      <c r="H63" s="32">
        <v>8</v>
      </c>
      <c r="I63" s="32">
        <v>1000</v>
      </c>
      <c r="J63" s="110"/>
      <c r="K63" s="32"/>
      <c r="L63" s="182" t="s">
        <v>164</v>
      </c>
      <c r="M63" s="73" t="s">
        <v>63</v>
      </c>
      <c r="N63" s="72" t="s">
        <v>20</v>
      </c>
      <c r="O63" s="100" t="s">
        <v>21</v>
      </c>
      <c r="P63" s="158">
        <v>2028</v>
      </c>
      <c r="Q63" s="190"/>
      <c r="R63" s="158">
        <v>2028</v>
      </c>
      <c r="S63" s="190"/>
      <c r="T63" s="158">
        <v>2028</v>
      </c>
      <c r="U63" s="190"/>
    </row>
    <row r="64" spans="1:24" ht="19.5" customHeight="1">
      <c r="A64" s="40">
        <v>49</v>
      </c>
      <c r="B64" s="185">
        <v>4552</v>
      </c>
      <c r="C64" s="28" t="s">
        <v>153</v>
      </c>
      <c r="D64" s="28" t="s">
        <v>154</v>
      </c>
      <c r="E64" s="28" t="s">
        <v>155</v>
      </c>
      <c r="F64" s="154" t="s">
        <v>157</v>
      </c>
      <c r="G64" s="32">
        <v>6</v>
      </c>
      <c r="H64" s="32">
        <v>8</v>
      </c>
      <c r="I64" s="32">
        <v>1000</v>
      </c>
      <c r="J64" s="110"/>
      <c r="K64" s="32"/>
      <c r="L64" s="182" t="s">
        <v>164</v>
      </c>
      <c r="M64" s="73" t="s">
        <v>63</v>
      </c>
      <c r="N64" s="72" t="s">
        <v>20</v>
      </c>
      <c r="O64" s="100" t="s">
        <v>21</v>
      </c>
      <c r="P64" s="158">
        <v>2028</v>
      </c>
      <c r="Q64" s="190"/>
      <c r="R64" s="158">
        <v>2028</v>
      </c>
      <c r="S64" s="190"/>
      <c r="T64" s="158">
        <v>2028</v>
      </c>
      <c r="U64" s="190"/>
    </row>
    <row r="65" spans="1:21" ht="19.5" customHeight="1">
      <c r="A65" s="40">
        <v>50</v>
      </c>
      <c r="B65" s="185">
        <v>4552</v>
      </c>
      <c r="C65" s="28" t="s">
        <v>153</v>
      </c>
      <c r="D65" s="28" t="s">
        <v>154</v>
      </c>
      <c r="E65" s="28" t="s">
        <v>155</v>
      </c>
      <c r="F65" s="154" t="s">
        <v>158</v>
      </c>
      <c r="G65" s="32">
        <v>6</v>
      </c>
      <c r="H65" s="32">
        <v>8</v>
      </c>
      <c r="I65" s="32">
        <v>400</v>
      </c>
      <c r="J65" s="110"/>
      <c r="K65" s="32"/>
      <c r="L65" s="182" t="s">
        <v>164</v>
      </c>
      <c r="M65" s="73" t="s">
        <v>63</v>
      </c>
      <c r="N65" s="72" t="s">
        <v>20</v>
      </c>
      <c r="O65" s="100" t="s">
        <v>21</v>
      </c>
      <c r="P65" s="158">
        <v>2028</v>
      </c>
      <c r="Q65" s="190"/>
      <c r="R65" s="158">
        <v>2028</v>
      </c>
      <c r="S65" s="190"/>
      <c r="T65" s="158">
        <v>2028</v>
      </c>
      <c r="U65" s="190"/>
    </row>
    <row r="66" spans="1:21" ht="19.5" customHeight="1">
      <c r="A66" s="40">
        <v>51</v>
      </c>
      <c r="B66" s="185">
        <v>4552</v>
      </c>
      <c r="C66" s="28" t="s">
        <v>153</v>
      </c>
      <c r="D66" s="28" t="s">
        <v>154</v>
      </c>
      <c r="E66" s="28" t="s">
        <v>155</v>
      </c>
      <c r="F66" s="154" t="s">
        <v>159</v>
      </c>
      <c r="G66" s="32">
        <v>6</v>
      </c>
      <c r="H66" s="32">
        <v>8</v>
      </c>
      <c r="I66" s="32">
        <v>400</v>
      </c>
      <c r="J66" s="110"/>
      <c r="K66" s="32"/>
      <c r="L66" s="182" t="s">
        <v>164</v>
      </c>
      <c r="M66" s="73" t="s">
        <v>63</v>
      </c>
      <c r="N66" s="72" t="s">
        <v>20</v>
      </c>
      <c r="O66" s="100" t="s">
        <v>21</v>
      </c>
      <c r="P66" s="158">
        <v>2028</v>
      </c>
      <c r="Q66" s="190"/>
      <c r="R66" s="158">
        <v>2028</v>
      </c>
      <c r="S66" s="190"/>
      <c r="T66" s="158">
        <v>2028</v>
      </c>
      <c r="U66" s="190"/>
    </row>
    <row r="67" spans="1:21" ht="19.5" customHeight="1">
      <c r="A67" s="40">
        <v>52</v>
      </c>
      <c r="B67" s="185">
        <v>4552</v>
      </c>
      <c r="C67" s="28" t="s">
        <v>153</v>
      </c>
      <c r="D67" s="28" t="s">
        <v>160</v>
      </c>
      <c r="E67" s="28" t="s">
        <v>161</v>
      </c>
      <c r="F67" s="187" t="s">
        <v>162</v>
      </c>
      <c r="G67" s="32">
        <v>6</v>
      </c>
      <c r="H67" s="32">
        <v>8</v>
      </c>
      <c r="I67" s="32">
        <v>800</v>
      </c>
      <c r="J67" s="33" t="s">
        <v>163</v>
      </c>
      <c r="K67" s="32"/>
      <c r="L67" s="182" t="s">
        <v>164</v>
      </c>
      <c r="M67" s="73" t="s">
        <v>63</v>
      </c>
      <c r="N67" s="72" t="s">
        <v>20</v>
      </c>
      <c r="O67" s="100" t="s">
        <v>21</v>
      </c>
      <c r="P67" s="158">
        <v>2028</v>
      </c>
      <c r="Q67" s="190"/>
      <c r="R67" s="158">
        <v>2028</v>
      </c>
      <c r="S67" s="190"/>
      <c r="T67" s="158">
        <v>2028</v>
      </c>
      <c r="U67" s="190"/>
    </row>
    <row r="68" spans="1:21" ht="19.5" customHeight="1">
      <c r="A68" s="40">
        <v>53</v>
      </c>
      <c r="B68" s="185">
        <v>4552</v>
      </c>
      <c r="C68" s="28" t="s">
        <v>153</v>
      </c>
      <c r="D68" s="28" t="s">
        <v>160</v>
      </c>
      <c r="E68" s="28" t="s">
        <v>161</v>
      </c>
      <c r="F68" s="187" t="s">
        <v>165</v>
      </c>
      <c r="G68" s="32">
        <v>6</v>
      </c>
      <c r="H68" s="32">
        <v>8</v>
      </c>
      <c r="I68" s="32">
        <v>800</v>
      </c>
      <c r="J68" s="33" t="s">
        <v>163</v>
      </c>
      <c r="K68" s="32"/>
      <c r="L68" s="182" t="s">
        <v>164</v>
      </c>
      <c r="M68" s="73" t="s">
        <v>63</v>
      </c>
      <c r="N68" s="72" t="s">
        <v>20</v>
      </c>
      <c r="O68" s="100" t="s">
        <v>21</v>
      </c>
      <c r="P68" s="158">
        <v>2028</v>
      </c>
      <c r="Q68" s="190"/>
      <c r="R68" s="158">
        <v>2028</v>
      </c>
      <c r="S68" s="190"/>
      <c r="T68" s="158">
        <v>2028</v>
      </c>
      <c r="U68" s="190"/>
    </row>
    <row r="69" spans="1:21" ht="19.5" customHeight="1" thickBot="1">
      <c r="A69" s="152">
        <v>54</v>
      </c>
      <c r="B69" s="186">
        <v>4552</v>
      </c>
      <c r="C69" s="153" t="s">
        <v>153</v>
      </c>
      <c r="D69" s="153" t="s">
        <v>160</v>
      </c>
      <c r="E69" s="153" t="s">
        <v>161</v>
      </c>
      <c r="F69" s="188" t="s">
        <v>166</v>
      </c>
      <c r="G69" s="46">
        <v>6</v>
      </c>
      <c r="H69" s="46">
        <v>8</v>
      </c>
      <c r="I69" s="46">
        <v>800</v>
      </c>
      <c r="J69" s="47" t="s">
        <v>163</v>
      </c>
      <c r="K69" s="46"/>
      <c r="L69" s="189" t="s">
        <v>164</v>
      </c>
      <c r="M69" s="81" t="s">
        <v>63</v>
      </c>
      <c r="N69" s="80" t="s">
        <v>20</v>
      </c>
      <c r="O69" s="111" t="s">
        <v>21</v>
      </c>
      <c r="P69" s="161">
        <v>2028</v>
      </c>
      <c r="Q69" s="191"/>
      <c r="R69" s="161">
        <v>2028</v>
      </c>
      <c r="S69" s="191"/>
      <c r="T69" s="161">
        <v>2028</v>
      </c>
      <c r="U69" s="191"/>
    </row>
    <row r="70" spans="1:21" ht="16.2" thickBot="1">
      <c r="A70" s="1"/>
      <c r="B70" s="1"/>
      <c r="C70" s="56"/>
      <c r="D70" s="56"/>
      <c r="E70" s="56"/>
      <c r="F70" s="56"/>
      <c r="G70" s="58"/>
      <c r="H70" s="58"/>
      <c r="I70" s="58"/>
      <c r="J70" s="58"/>
      <c r="K70" s="58"/>
      <c r="L70" s="130"/>
      <c r="M70" s="131" t="s">
        <v>167</v>
      </c>
      <c r="N70" s="130"/>
      <c r="O70" s="132">
        <f>SUM(O52:O53)*20</f>
        <v>0</v>
      </c>
      <c r="P70" s="133"/>
      <c r="Q70" s="134">
        <f>SUM(Q25:Q69)</f>
        <v>0</v>
      </c>
      <c r="R70" s="135"/>
      <c r="S70" s="132">
        <f>SUM(S25:S69)</f>
        <v>0</v>
      </c>
      <c r="T70" s="135"/>
      <c r="U70" s="132">
        <f>SUM(U25:U69)</f>
        <v>0</v>
      </c>
    </row>
    <row r="73" spans="1:21" ht="17.399999999999999">
      <c r="A73" s="55" t="s">
        <v>0</v>
      </c>
      <c r="B73" s="1"/>
      <c r="C73" s="1"/>
      <c r="D73" s="1"/>
      <c r="E73" s="1"/>
      <c r="F73" s="2"/>
      <c r="G73" s="1"/>
      <c r="H73" s="1"/>
      <c r="I73" s="1"/>
      <c r="J73" s="1"/>
      <c r="K73" s="1"/>
      <c r="L73" s="1"/>
      <c r="M73" s="1"/>
      <c r="N73" s="3"/>
      <c r="O73" s="3"/>
      <c r="P73" s="3"/>
      <c r="Q73" s="3"/>
      <c r="R73" s="3"/>
      <c r="S73" s="3"/>
      <c r="T73" s="1"/>
      <c r="U73" s="3"/>
    </row>
    <row r="74" spans="1:21" ht="16.2" thickBot="1">
      <c r="A74" s="203"/>
      <c r="B74" s="203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2" t="s">
        <v>1</v>
      </c>
      <c r="O74" s="202"/>
      <c r="P74" s="202"/>
      <c r="Q74" s="202"/>
      <c r="R74" s="202"/>
      <c r="S74" s="202"/>
      <c r="T74" s="202"/>
      <c r="U74" s="202"/>
    </row>
    <row r="75" spans="1:21" ht="78.599999999999994" thickBot="1">
      <c r="A75" s="5" t="s">
        <v>2</v>
      </c>
      <c r="B75" s="5" t="s">
        <v>3</v>
      </c>
      <c r="C75" s="6" t="s">
        <v>4</v>
      </c>
      <c r="D75" s="7" t="s">
        <v>5</v>
      </c>
      <c r="E75" s="8" t="s">
        <v>6</v>
      </c>
      <c r="F75" s="8" t="s">
        <v>7</v>
      </c>
      <c r="G75" s="9" t="s">
        <v>8</v>
      </c>
      <c r="H75" s="8" t="s">
        <v>9</v>
      </c>
      <c r="I75" s="8" t="s">
        <v>10</v>
      </c>
      <c r="J75" s="8" t="s">
        <v>11</v>
      </c>
      <c r="K75" s="8" t="s">
        <v>12</v>
      </c>
      <c r="L75" s="10" t="s">
        <v>13</v>
      </c>
      <c r="M75" s="11" t="s">
        <v>14</v>
      </c>
      <c r="N75" s="12" t="s">
        <v>197</v>
      </c>
      <c r="O75" s="13" t="s">
        <v>204</v>
      </c>
      <c r="P75" s="12" t="s">
        <v>198</v>
      </c>
      <c r="Q75" s="13" t="s">
        <v>204</v>
      </c>
      <c r="R75" s="12" t="s">
        <v>199</v>
      </c>
      <c r="S75" s="13" t="s">
        <v>204</v>
      </c>
      <c r="T75" s="14" t="s">
        <v>193</v>
      </c>
      <c r="U75" s="13" t="s">
        <v>204</v>
      </c>
    </row>
    <row r="76" spans="1:21" ht="19.5" customHeight="1">
      <c r="A76" s="15">
        <v>1</v>
      </c>
      <c r="B76" s="15">
        <v>1143</v>
      </c>
      <c r="C76" s="16" t="s">
        <v>172</v>
      </c>
      <c r="D76" s="17" t="s">
        <v>15</v>
      </c>
      <c r="E76" s="18" t="s">
        <v>16</v>
      </c>
      <c r="F76" s="19" t="s">
        <v>17</v>
      </c>
      <c r="G76" s="20">
        <v>10</v>
      </c>
      <c r="H76" s="21">
        <v>10</v>
      </c>
      <c r="I76" s="22">
        <v>25000</v>
      </c>
      <c r="J76" s="22">
        <v>-0.2</v>
      </c>
      <c r="K76" s="22">
        <v>250000</v>
      </c>
      <c r="L76" s="23" t="s">
        <v>18</v>
      </c>
      <c r="M76" s="24" t="s">
        <v>19</v>
      </c>
      <c r="N76" s="25" t="s">
        <v>20</v>
      </c>
      <c r="O76" s="26" t="s">
        <v>21</v>
      </c>
      <c r="P76" s="141">
        <v>2028</v>
      </c>
      <c r="Q76" s="198"/>
      <c r="R76" s="141">
        <v>2028</v>
      </c>
      <c r="S76" s="198"/>
      <c r="T76" s="145">
        <v>2028</v>
      </c>
      <c r="U76" s="198"/>
    </row>
    <row r="77" spans="1:21" ht="19.5" customHeight="1">
      <c r="A77" s="15">
        <v>2</v>
      </c>
      <c r="B77" s="15">
        <v>1146</v>
      </c>
      <c r="C77" s="16" t="s">
        <v>22</v>
      </c>
      <c r="D77" s="27" t="s">
        <v>15</v>
      </c>
      <c r="E77" s="28" t="s">
        <v>16</v>
      </c>
      <c r="F77" s="29" t="s">
        <v>23</v>
      </c>
      <c r="G77" s="30">
        <v>10</v>
      </c>
      <c r="H77" s="31">
        <v>10</v>
      </c>
      <c r="I77" s="32">
        <v>30000</v>
      </c>
      <c r="J77" s="32">
        <v>55</v>
      </c>
      <c r="K77" s="32">
        <v>300000</v>
      </c>
      <c r="L77" s="33" t="s">
        <v>24</v>
      </c>
      <c r="M77" s="34" t="s">
        <v>19</v>
      </c>
      <c r="N77" s="35" t="s">
        <v>20</v>
      </c>
      <c r="O77" s="36" t="s">
        <v>21</v>
      </c>
      <c r="P77" s="142">
        <v>2028</v>
      </c>
      <c r="Q77" s="199"/>
      <c r="R77" s="142">
        <v>2028</v>
      </c>
      <c r="S77" s="199"/>
      <c r="T77" s="146">
        <v>2028</v>
      </c>
      <c r="U77" s="199"/>
    </row>
    <row r="78" spans="1:21" ht="19.5" customHeight="1">
      <c r="A78" s="15">
        <v>3</v>
      </c>
      <c r="B78" s="15">
        <v>1146</v>
      </c>
      <c r="C78" s="16" t="s">
        <v>22</v>
      </c>
      <c r="D78" s="27" t="s">
        <v>15</v>
      </c>
      <c r="E78" s="28" t="s">
        <v>189</v>
      </c>
      <c r="F78" s="29">
        <v>562002</v>
      </c>
      <c r="G78" s="30">
        <v>11</v>
      </c>
      <c r="H78" s="31">
        <v>10</v>
      </c>
      <c r="I78" s="32">
        <v>2000</v>
      </c>
      <c r="J78" s="32">
        <v>50</v>
      </c>
      <c r="K78" s="32">
        <v>20000</v>
      </c>
      <c r="L78" s="33" t="s">
        <v>24</v>
      </c>
      <c r="M78" s="34" t="s">
        <v>19</v>
      </c>
      <c r="N78" s="35" t="s">
        <v>20</v>
      </c>
      <c r="O78" s="36" t="s">
        <v>21</v>
      </c>
      <c r="P78" s="143">
        <v>46235</v>
      </c>
      <c r="Q78" s="199"/>
      <c r="R78" s="142">
        <v>2031</v>
      </c>
      <c r="S78" s="199"/>
      <c r="T78" s="147">
        <v>46235</v>
      </c>
      <c r="U78" s="199"/>
    </row>
    <row r="79" spans="1:21" ht="19.5" customHeight="1">
      <c r="A79" s="15">
        <v>4</v>
      </c>
      <c r="B79" s="15">
        <v>1146</v>
      </c>
      <c r="C79" s="16" t="s">
        <v>22</v>
      </c>
      <c r="D79" s="27" t="s">
        <v>15</v>
      </c>
      <c r="E79" s="28" t="s">
        <v>189</v>
      </c>
      <c r="F79" s="29">
        <v>562003</v>
      </c>
      <c r="G79" s="30">
        <v>11</v>
      </c>
      <c r="H79" s="31">
        <v>10</v>
      </c>
      <c r="I79" s="32">
        <v>2000</v>
      </c>
      <c r="J79" s="32">
        <v>50</v>
      </c>
      <c r="K79" s="32">
        <v>20000</v>
      </c>
      <c r="L79" s="33" t="s">
        <v>24</v>
      </c>
      <c r="M79" s="34" t="s">
        <v>19</v>
      </c>
      <c r="N79" s="35" t="s">
        <v>20</v>
      </c>
      <c r="O79" s="36" t="s">
        <v>21</v>
      </c>
      <c r="P79" s="143">
        <v>46235</v>
      </c>
      <c r="Q79" s="199"/>
      <c r="R79" s="142">
        <v>2031</v>
      </c>
      <c r="S79" s="199"/>
      <c r="T79" s="147">
        <v>46235</v>
      </c>
      <c r="U79" s="199"/>
    </row>
    <row r="80" spans="1:21" ht="19.5" customHeight="1">
      <c r="A80" s="15">
        <v>5</v>
      </c>
      <c r="B80" s="15">
        <v>1147</v>
      </c>
      <c r="C80" s="16" t="s">
        <v>22</v>
      </c>
      <c r="D80" s="27" t="s">
        <v>15</v>
      </c>
      <c r="E80" s="28" t="s">
        <v>189</v>
      </c>
      <c r="F80" s="29">
        <v>562004</v>
      </c>
      <c r="G80" s="30">
        <v>11</v>
      </c>
      <c r="H80" s="31">
        <v>10</v>
      </c>
      <c r="I80" s="32">
        <v>2000</v>
      </c>
      <c r="J80" s="32">
        <v>50</v>
      </c>
      <c r="K80" s="32">
        <v>22000</v>
      </c>
      <c r="L80" s="33" t="s">
        <v>24</v>
      </c>
      <c r="M80" s="34" t="s">
        <v>19</v>
      </c>
      <c r="N80" s="35" t="s">
        <v>20</v>
      </c>
      <c r="O80" s="36" t="s">
        <v>21</v>
      </c>
      <c r="P80" s="143">
        <v>46235</v>
      </c>
      <c r="Q80" s="199"/>
      <c r="R80" s="142">
        <v>2031</v>
      </c>
      <c r="S80" s="199"/>
      <c r="T80" s="147">
        <v>46235</v>
      </c>
      <c r="U80" s="199"/>
    </row>
    <row r="81" spans="1:21" ht="19.5" customHeight="1">
      <c r="A81" s="15">
        <v>6</v>
      </c>
      <c r="B81" s="15">
        <v>1147</v>
      </c>
      <c r="C81" s="16" t="s">
        <v>22</v>
      </c>
      <c r="D81" s="27" t="s">
        <v>15</v>
      </c>
      <c r="E81" s="28" t="s">
        <v>189</v>
      </c>
      <c r="F81" s="29" t="s">
        <v>25</v>
      </c>
      <c r="G81" s="30">
        <v>10</v>
      </c>
      <c r="H81" s="31"/>
      <c r="I81" s="32">
        <v>800</v>
      </c>
      <c r="J81" s="32">
        <v>70</v>
      </c>
      <c r="K81" s="32">
        <v>8000</v>
      </c>
      <c r="L81" s="33" t="s">
        <v>26</v>
      </c>
      <c r="M81" s="34" t="s">
        <v>19</v>
      </c>
      <c r="N81" s="35" t="s">
        <v>20</v>
      </c>
      <c r="O81" s="36" t="s">
        <v>21</v>
      </c>
      <c r="P81" s="142">
        <v>2027</v>
      </c>
      <c r="Q81" s="199"/>
      <c r="R81" s="142">
        <v>2027</v>
      </c>
      <c r="S81" s="199"/>
      <c r="T81" s="146">
        <v>2027</v>
      </c>
      <c r="U81" s="199"/>
    </row>
    <row r="82" spans="1:21" ht="19.5" customHeight="1">
      <c r="A82" s="15">
        <v>7</v>
      </c>
      <c r="B82" s="15">
        <v>1143</v>
      </c>
      <c r="C82" s="16" t="s">
        <v>27</v>
      </c>
      <c r="D82" s="27" t="s">
        <v>15</v>
      </c>
      <c r="E82" s="28" t="s">
        <v>28</v>
      </c>
      <c r="F82" s="29" t="s">
        <v>29</v>
      </c>
      <c r="G82" s="30">
        <v>11</v>
      </c>
      <c r="H82" s="31">
        <v>10</v>
      </c>
      <c r="I82" s="32">
        <v>250</v>
      </c>
      <c r="J82" s="32">
        <v>80</v>
      </c>
      <c r="K82" s="32">
        <v>2750</v>
      </c>
      <c r="L82" s="33" t="s">
        <v>30</v>
      </c>
      <c r="M82" s="34" t="s">
        <v>19</v>
      </c>
      <c r="N82" s="35" t="s">
        <v>20</v>
      </c>
      <c r="O82" s="36" t="s">
        <v>21</v>
      </c>
      <c r="P82" s="142">
        <v>2029</v>
      </c>
      <c r="Q82" s="199"/>
      <c r="R82" s="142">
        <v>2034</v>
      </c>
      <c r="S82" s="199"/>
      <c r="T82" s="146">
        <v>2029</v>
      </c>
      <c r="U82" s="199"/>
    </row>
    <row r="83" spans="1:21" ht="19.5" customHeight="1">
      <c r="A83" s="15">
        <v>8</v>
      </c>
      <c r="B83" s="15">
        <v>1144</v>
      </c>
      <c r="C83" s="16" t="s">
        <v>31</v>
      </c>
      <c r="D83" s="27" t="s">
        <v>32</v>
      </c>
      <c r="E83" s="37" t="s">
        <v>33</v>
      </c>
      <c r="F83" s="29" t="s">
        <v>34</v>
      </c>
      <c r="G83" s="30">
        <v>10</v>
      </c>
      <c r="H83" s="31"/>
      <c r="I83" s="32">
        <v>400</v>
      </c>
      <c r="J83" s="32" t="s">
        <v>35</v>
      </c>
      <c r="K83" s="32">
        <v>4000</v>
      </c>
      <c r="L83" s="33" t="s">
        <v>36</v>
      </c>
      <c r="M83" s="34" t="s">
        <v>19</v>
      </c>
      <c r="N83" s="35" t="s">
        <v>20</v>
      </c>
      <c r="O83" s="36" t="s">
        <v>21</v>
      </c>
      <c r="P83" s="142">
        <v>2027</v>
      </c>
      <c r="Q83" s="199"/>
      <c r="R83" s="142">
        <v>2027</v>
      </c>
      <c r="S83" s="199"/>
      <c r="T83" s="146">
        <v>2027</v>
      </c>
      <c r="U83" s="199"/>
    </row>
    <row r="84" spans="1:21" ht="19.5" customHeight="1">
      <c r="A84" s="15">
        <v>10</v>
      </c>
      <c r="B84" s="15">
        <v>1149</v>
      </c>
      <c r="C84" s="16" t="s">
        <v>37</v>
      </c>
      <c r="D84" s="27" t="s">
        <v>32</v>
      </c>
      <c r="E84" s="37" t="s">
        <v>33</v>
      </c>
      <c r="F84" s="29" t="s">
        <v>38</v>
      </c>
      <c r="G84" s="30">
        <v>10</v>
      </c>
      <c r="H84" s="31"/>
      <c r="I84" s="32">
        <v>400</v>
      </c>
      <c r="J84" s="32">
        <v>70</v>
      </c>
      <c r="K84" s="32">
        <v>4000</v>
      </c>
      <c r="L84" s="33" t="s">
        <v>39</v>
      </c>
      <c r="M84" s="34" t="s">
        <v>19</v>
      </c>
      <c r="N84" s="35" t="s">
        <v>20</v>
      </c>
      <c r="O84" s="36" t="s">
        <v>21</v>
      </c>
      <c r="P84" s="142">
        <v>2027</v>
      </c>
      <c r="Q84" s="199"/>
      <c r="R84" s="142">
        <v>2027</v>
      </c>
      <c r="S84" s="199"/>
      <c r="T84" s="146">
        <v>2027</v>
      </c>
      <c r="U84" s="199"/>
    </row>
    <row r="85" spans="1:21" ht="19.5" customHeight="1">
      <c r="A85" s="15">
        <v>11</v>
      </c>
      <c r="B85" s="15">
        <v>1131</v>
      </c>
      <c r="C85" s="38" t="s">
        <v>40</v>
      </c>
      <c r="D85" s="39" t="s">
        <v>41</v>
      </c>
      <c r="E85" s="37" t="s">
        <v>33</v>
      </c>
      <c r="F85" s="40" t="s">
        <v>42</v>
      </c>
      <c r="G85" s="30">
        <v>10</v>
      </c>
      <c r="H85" s="31"/>
      <c r="I85" s="32">
        <v>500</v>
      </c>
      <c r="J85" s="32" t="s">
        <v>35</v>
      </c>
      <c r="K85" s="32">
        <v>5000</v>
      </c>
      <c r="L85" s="33" t="s">
        <v>43</v>
      </c>
      <c r="M85" s="34" t="s">
        <v>19</v>
      </c>
      <c r="N85" s="35" t="s">
        <v>20</v>
      </c>
      <c r="O85" s="36" t="s">
        <v>21</v>
      </c>
      <c r="P85" s="142">
        <v>2029</v>
      </c>
      <c r="Q85" s="199"/>
      <c r="R85" s="143">
        <v>49766</v>
      </c>
      <c r="S85" s="199"/>
      <c r="T85" s="146">
        <v>2029</v>
      </c>
      <c r="U85" s="199"/>
    </row>
    <row r="86" spans="1:21" ht="30.75" customHeight="1">
      <c r="A86" s="15">
        <v>12</v>
      </c>
      <c r="B86" s="15">
        <v>1512</v>
      </c>
      <c r="C86" s="16" t="s">
        <v>44</v>
      </c>
      <c r="D86" s="27" t="s">
        <v>171</v>
      </c>
      <c r="E86" s="37" t="s">
        <v>33</v>
      </c>
      <c r="F86" s="29" t="s">
        <v>45</v>
      </c>
      <c r="G86" s="30">
        <v>10</v>
      </c>
      <c r="H86" s="31"/>
      <c r="I86" s="32">
        <v>400</v>
      </c>
      <c r="J86" s="32" t="s">
        <v>35</v>
      </c>
      <c r="K86" s="32">
        <v>4000</v>
      </c>
      <c r="L86" s="33" t="s">
        <v>46</v>
      </c>
      <c r="M86" s="34" t="s">
        <v>19</v>
      </c>
      <c r="N86" s="35" t="s">
        <v>20</v>
      </c>
      <c r="O86" s="36" t="s">
        <v>21</v>
      </c>
      <c r="P86" s="143">
        <v>46235</v>
      </c>
      <c r="Q86" s="199"/>
      <c r="R86" s="143">
        <v>46235</v>
      </c>
      <c r="S86" s="199"/>
      <c r="T86" s="147">
        <v>46235</v>
      </c>
      <c r="U86" s="199"/>
    </row>
    <row r="87" spans="1:21" ht="19.5" customHeight="1">
      <c r="A87" s="15">
        <v>13</v>
      </c>
      <c r="B87" s="15">
        <v>1128</v>
      </c>
      <c r="C87" s="16" t="s">
        <v>47</v>
      </c>
      <c r="D87" s="27" t="s">
        <v>32</v>
      </c>
      <c r="E87" s="37" t="s">
        <v>33</v>
      </c>
      <c r="F87" s="29" t="s">
        <v>48</v>
      </c>
      <c r="G87" s="30">
        <v>16</v>
      </c>
      <c r="H87" s="31"/>
      <c r="I87" s="32">
        <v>600</v>
      </c>
      <c r="J87" s="32" t="s">
        <v>35</v>
      </c>
      <c r="K87" s="32">
        <v>9600</v>
      </c>
      <c r="L87" s="33" t="s">
        <v>49</v>
      </c>
      <c r="M87" s="34" t="s">
        <v>19</v>
      </c>
      <c r="N87" s="35" t="s">
        <v>20</v>
      </c>
      <c r="O87" s="36" t="s">
        <v>21</v>
      </c>
      <c r="P87" s="142">
        <v>2029</v>
      </c>
      <c r="Q87" s="199"/>
      <c r="R87" s="142">
        <v>2034</v>
      </c>
      <c r="S87" s="199"/>
      <c r="T87" s="146">
        <v>2029</v>
      </c>
      <c r="U87" s="199"/>
    </row>
    <row r="88" spans="1:21" ht="19.5" customHeight="1" thickBot="1">
      <c r="A88" s="116">
        <v>14</v>
      </c>
      <c r="B88" s="116">
        <v>1332</v>
      </c>
      <c r="C88" s="117" t="s">
        <v>50</v>
      </c>
      <c r="D88" s="41" t="s">
        <v>32</v>
      </c>
      <c r="E88" s="42" t="s">
        <v>33</v>
      </c>
      <c r="F88" s="43" t="s">
        <v>51</v>
      </c>
      <c r="G88" s="44">
        <v>10</v>
      </c>
      <c r="H88" s="45">
        <v>5.2</v>
      </c>
      <c r="I88" s="46">
        <v>500</v>
      </c>
      <c r="J88" s="46" t="s">
        <v>35</v>
      </c>
      <c r="K88" s="46">
        <v>5000</v>
      </c>
      <c r="L88" s="47" t="s">
        <v>52</v>
      </c>
      <c r="M88" s="48" t="s">
        <v>19</v>
      </c>
      <c r="N88" s="49" t="s">
        <v>20</v>
      </c>
      <c r="O88" s="50" t="s">
        <v>21</v>
      </c>
      <c r="P88" s="144">
        <v>2029</v>
      </c>
      <c r="Q88" s="199"/>
      <c r="R88" s="144">
        <v>2034</v>
      </c>
      <c r="S88" s="199"/>
      <c r="T88" s="148">
        <v>2029</v>
      </c>
      <c r="U88" s="199"/>
    </row>
    <row r="89" spans="1:21" ht="16.2" thickBot="1">
      <c r="A89" s="51"/>
      <c r="B89" s="52"/>
      <c r="C89" s="52"/>
      <c r="D89" s="53"/>
      <c r="E89" s="53"/>
      <c r="F89" s="54"/>
      <c r="G89" s="53"/>
      <c r="H89" s="53"/>
      <c r="I89" s="53"/>
      <c r="J89" s="52"/>
      <c r="K89" s="52"/>
      <c r="L89" s="136"/>
      <c r="M89" s="137" t="s">
        <v>53</v>
      </c>
      <c r="N89" s="136" t="s">
        <v>20</v>
      </c>
      <c r="O89" s="138"/>
      <c r="P89" s="139"/>
      <c r="Q89" s="138">
        <f>SUM(Q76:Q88)</f>
        <v>0</v>
      </c>
      <c r="R89" s="139"/>
      <c r="S89" s="138">
        <f>SUM(S76:S88)</f>
        <v>0</v>
      </c>
      <c r="T89" s="140"/>
      <c r="U89" s="138">
        <f>SUM(U76:U88)</f>
        <v>0</v>
      </c>
    </row>
    <row r="90" spans="1:21" ht="15" thickBot="1"/>
    <row r="91" spans="1:21" ht="24" customHeight="1" thickBot="1">
      <c r="A91" s="208" t="s">
        <v>200</v>
      </c>
      <c r="B91" s="209"/>
      <c r="C91" s="209"/>
      <c r="D91" s="200">
        <f>SUM(Q19,S19,U19,O70,Q70,S70,U70,Q89,S89,U89)</f>
        <v>0</v>
      </c>
    </row>
    <row r="92" spans="1:21" ht="24" customHeight="1" thickBot="1">
      <c r="A92" s="208" t="s">
        <v>201</v>
      </c>
      <c r="B92" s="209"/>
      <c r="C92" s="209"/>
      <c r="D92" s="200">
        <f>D91*1.19</f>
        <v>0</v>
      </c>
    </row>
    <row r="93" spans="1:21" ht="24" customHeight="1" thickBot="1">
      <c r="A93" s="210" t="s">
        <v>202</v>
      </c>
      <c r="B93" s="211"/>
      <c r="C93" s="211"/>
      <c r="D93" s="201">
        <f>D92-D91</f>
        <v>0</v>
      </c>
    </row>
    <row r="94" spans="1:21" ht="46.8" customHeight="1" thickBot="1">
      <c r="A94" s="212" t="s">
        <v>203</v>
      </c>
      <c r="B94" s="213"/>
      <c r="C94" s="213"/>
      <c r="D94" s="214"/>
    </row>
  </sheetData>
  <sheetProtection algorithmName="SHA-512" hashValue="uvbHtjAo1pJQ/FTzTW7W+Ehr2tBGLqF14BPOv6Xol5/gPf/r55iMmFd15N8iymt+D0WDjqMZcEmSpLAzWD5BgQ==" saltValue="af/3th3gV4XzE5CIag9V1Q==" spinCount="100000" sheet="1" objects="1" scenarios="1"/>
  <protectedRanges>
    <protectedRange sqref="Q10:Q18 S10:S18 U10:U18" name="Bereich1"/>
    <protectedRange sqref="Q25:Q69 O52:O53 S25:S69 U25:U69" name="Bereich2"/>
    <protectedRange sqref="Q76:Q88 S76:S88 U76:U88" name="Bereich3"/>
  </protectedRanges>
  <mergeCells count="12">
    <mergeCell ref="A91:C91"/>
    <mergeCell ref="A92:C92"/>
    <mergeCell ref="A93:C93"/>
    <mergeCell ref="A94:D94"/>
    <mergeCell ref="A74:M74"/>
    <mergeCell ref="N74:U74"/>
    <mergeCell ref="A8:M8"/>
    <mergeCell ref="N8:U8"/>
    <mergeCell ref="A1:F1"/>
    <mergeCell ref="A3:G4"/>
    <mergeCell ref="A23:M23"/>
    <mergeCell ref="N23:U23"/>
  </mergeCells>
  <pageMargins left="0.7" right="0.7" top="0.78740157499999996" bottom="0.78740157499999996" header="0.3" footer="0.3"/>
  <pageSetup paperSize="9" orientation="portrait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Bestandsliste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Tschanter, Sabine</dc:creator>
  <cp:lastModifiedBy>Dorn, Christin</cp:lastModifiedBy>
  <dcterms:created xsi:type="dcterms:W3CDTF">2025-11-03T13:38:58Z</dcterms:created>
  <dcterms:modified xsi:type="dcterms:W3CDTF">2026-06-01T14:16:44Z</dcterms:modified>
</cp:coreProperties>
</file>